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QUISITOS" sheetId="1" r:id="rId4"/>
    <sheet state="visible" name="ANALISIS GLOBAL" sheetId="2" r:id="rId5"/>
  </sheets>
  <definedNames/>
  <calcPr/>
</workbook>
</file>

<file path=xl/sharedStrings.xml><?xml version="1.0" encoding="utf-8"?>
<sst xmlns="http://schemas.openxmlformats.org/spreadsheetml/2006/main" count="1361" uniqueCount="562">
  <si>
    <t>AUDITORIA DE CUMPLIMIENTO DE LOS REQUISITOS DE LAS NORMAS ISO 9001 - ISO 45001</t>
  </si>
  <si>
    <r>
      <rPr>
        <rFont val="Arial"/>
        <b/>
        <color theme="1"/>
        <sz val="12.0"/>
      </rPr>
      <t>NOMBRE DE LA EMPRESA AUDITADA:</t>
    </r>
    <r>
      <rPr>
        <rFont val="Arial"/>
        <color theme="1"/>
        <sz val="12.0"/>
      </rPr>
      <t xml:space="preserve">  FERRETERIA Y HERRERIA SANCHEZ</t>
    </r>
  </si>
  <si>
    <t xml:space="preserve">REPRESENTANTE LEGAL: JOSE GREGORIO SANCHEZ </t>
  </si>
  <si>
    <r>
      <rPr>
        <rFont val="Arial"/>
        <b/>
        <color theme="1"/>
        <sz val="12.0"/>
      </rPr>
      <t>FECHA AUDITORIA:</t>
    </r>
    <r>
      <rPr>
        <rFont val="Arial"/>
        <color theme="1"/>
        <sz val="12.0"/>
      </rPr>
      <t xml:space="preserve"> 29 ENERO 2022</t>
    </r>
  </si>
  <si>
    <r>
      <rPr>
        <rFont val="Arial"/>
        <b/>
        <color theme="1"/>
        <sz val="12.0"/>
      </rPr>
      <t>RESPONSABLE AUDITORIA:</t>
    </r>
    <r>
      <rPr>
        <rFont val="Arial"/>
        <color theme="1"/>
        <sz val="12.0"/>
      </rPr>
      <t xml:space="preserve"> WILLIAM FERNANDO MURCIA </t>
    </r>
  </si>
  <si>
    <t>4. Contexto de la organización</t>
  </si>
  <si>
    <t>4.1 Comprensión de la organización y su contexto</t>
  </si>
  <si>
    <t>N/A</t>
  </si>
  <si>
    <t>Observaciones</t>
  </si>
  <si>
    <t>Se determinaron las cuestiones externas e internas que son pertinentes para su propósito y que afectan a su capacidad para alcanzar los resultados previstos de su SIG</t>
  </si>
  <si>
    <t>X</t>
  </si>
  <si>
    <t xml:space="preserve">Se cuentan con los procesos internos del sistema </t>
  </si>
  <si>
    <t>Se realiza el seguimiento y la revisión de la información sobre estas cuestiones externas e internas.</t>
  </si>
  <si>
    <t>4.2 Comprensión de las necesidades y expectativas de las partes interesadas</t>
  </si>
  <si>
    <t>Se determinaron las otras partes interesadas, ademas de los trabajadores, que son pertinentes al SIG</t>
  </si>
  <si>
    <t xml:space="preserve">Se determinaron las necesidades y expectativas pertinentes (Es decir, los requisitos) de los trabajadores y partes interesadas. </t>
  </si>
  <si>
    <t>Se reviso y actualizo la matriz legal y lo requisitos para implementar el SIG</t>
  </si>
  <si>
    <t xml:space="preserve">Se determinaron cuales de estas necesidades y expectativas son, o podrían convertirse, en requisitos legales y otros requisitos. </t>
  </si>
  <si>
    <t xml:space="preserve">Se determinaron algunas disposiciones en SST </t>
  </si>
  <si>
    <t>Se realiza el seguimiento y la revisión de la información sobre estas partes interesadas y sus requisitos.</t>
  </si>
  <si>
    <t xml:space="preserve">Se dejo estipula en el cronograma anual de capacitacion </t>
  </si>
  <si>
    <t>4.3 Determinación del alcance del SIG</t>
  </si>
  <si>
    <t xml:space="preserve">Se determinaron los limites y la aplicabilidad del SIG para establecer su alcance </t>
  </si>
  <si>
    <t>Consideraron las cuestiones externas e internas indicadas en al apartado 4.1, al determinar su alcance.</t>
  </si>
  <si>
    <t xml:space="preserve">Se tuvieron en cuenta los requisitos indicados en el apartado 4.2, al determinar su alcance. </t>
  </si>
  <si>
    <t xml:space="preserve">Se tuvieron  en cuenta las actividades relacionadas con el trabajo, planificas o realizadas, al determinar su alcance </t>
  </si>
  <si>
    <t xml:space="preserve">Se dejaron las actividades realizadas y pendientes en el plan de trabajo anual del la ferreteria </t>
  </si>
  <si>
    <t xml:space="preserve">Incluiyo en su SIG las actividades, los productos y los servicios bajo el control y la influencia de la misma,  que puedan tener un impacto en el desempeño de la SST </t>
  </si>
  <si>
    <t xml:space="preserve">X </t>
  </si>
  <si>
    <t xml:space="preserve">Se estipularon las actividades en el informe de rendicion de cuentas de la empresa </t>
  </si>
  <si>
    <t>Se tiene disponible y documentado el alcance del SIG</t>
  </si>
  <si>
    <t xml:space="preserve">Archivo documental y codificado </t>
  </si>
  <si>
    <t>Se tiene justificado y/o documentado los requisitos (exclusiones) que no son aplicables para el SIG</t>
  </si>
  <si>
    <t>4.4 SGSST y sus procesos</t>
  </si>
  <si>
    <t xml:space="preserve">Se tienen identificados los procesos necesarios, las secuencias e  interacciones </t>
  </si>
  <si>
    <t>Se tienen establecidos los criterios para la gestion de los procesos teniendo en cuenta las entradas y salidas requeridas,  las responsabilidades y autoridades, procedimientos y registros, medidas seguimiento, medicion e  indicadores de desempeño,los recursos, los riesgo y oportunidades, los cambios, la mejora del proceso y sistema en general.</t>
  </si>
  <si>
    <t>Se mantiene  y conserva informacion documentada que permita apoyar la operación de estos procesos.</t>
  </si>
  <si>
    <t xml:space="preserve">Listado maestro de documentos y archivo digital </t>
  </si>
  <si>
    <t>5. Liderazgo y participacion de los trabajadores</t>
  </si>
  <si>
    <t>5.1 Liderazgo y compromiso</t>
  </si>
  <si>
    <t>La alta dirección </t>
  </si>
  <si>
    <t>Demuestra liderazgo y compromiso con respecto al SIG</t>
  </si>
  <si>
    <t>Se asume la total responsabilidad y obligaciones de rendir cuenta con relacion a la eficacia de SIG.</t>
  </si>
  <si>
    <t>Se aseguro de establecer la política y los objetivos del SIG, y que estos sean compatibles con la dirección estratégica de la organización.</t>
  </si>
  <si>
    <t xml:space="preserve">Actualizada a 2022 </t>
  </si>
  <si>
    <t xml:space="preserve">Se aseguro de la integración de los requisitos del SIG en los procesos de negocio de la organización. </t>
  </si>
  <si>
    <t xml:space="preserve">Promueve un enfoque a procesos y el pensamiento basado en riesgos. </t>
  </si>
  <si>
    <t xml:space="preserve">Se aseguro de que los recursos necesarios para establecer, implementar, mantener y mejorar el SIG esten disponibles. </t>
  </si>
  <si>
    <t xml:space="preserve">Matriz de presupuesto del SIG, falta la aprobacion del departamento de contabilidad </t>
  </si>
  <si>
    <t>Comunica la importancia de una gestión de la SST y de la calidad eficaz y conforme con los requisitos del SIG.</t>
  </si>
  <si>
    <t>Se asegura de que el SIG alcance los resultados previstos.</t>
  </si>
  <si>
    <t>Compromete, dirige y apoya a las personas, para contribuir a la eficacia del SIG</t>
  </si>
  <si>
    <t>Se Asegura y promuve la mejora continua.</t>
  </si>
  <si>
    <t xml:space="preserve">Apoya otros roles pertinentes de la dirección, para demostrar su liderazgo aplicando a sus areas de responsabilidad. </t>
  </si>
  <si>
    <t>Se Determina, comprende y cumplen regularmente los requisitos del cliente y los legales y reglamentarios.</t>
  </si>
  <si>
    <t xml:space="preserve">Se Determina y consideran los riesgos y oportunidades que pueden afectar a la conformidad de los servicios y a la capacidad de aumentar la satisfacción del cliente. </t>
  </si>
  <si>
    <t xml:space="preserve">Se mantiene el enfoque en el aumento de la satisfacción del cliente. </t>
  </si>
  <si>
    <t>Desarrolla, liderar y promover una cultura en la organización que apoye los resultados previstos del SIG.</t>
  </si>
  <si>
    <t xml:space="preserve">Protege a los trabajadores de represalias al informar de incidentes, peligros, riesgos y oportunidades. </t>
  </si>
  <si>
    <t xml:space="preserve">Actualizado en el programa para el reporte de incidentes y accidentes de la empresa </t>
  </si>
  <si>
    <t>Se Asegura de que la organización establezca e implemente procesos para la consulta y la participacion de los trabajadores (5.4)</t>
  </si>
  <si>
    <t>Apoya el establecimiento y funcionamiento de comites de Seguridad y salud (5.4)</t>
  </si>
  <si>
    <t xml:space="preserve">comites en vigencia hasta el 2023 </t>
  </si>
  <si>
    <t>5.2 Política</t>
  </si>
  <si>
    <t>Establecio, implemento y mantiene una politica que Incluye un compromiso para proporcionar condiciones de trabajo seguro y saludables para la prevención de lesiones y deterioro de la salud relacionados con el trabajo y que sea apropiada al propósito, tamaño y contexto de la organización y a la naturaleza específica de sus riesgos para la SST y sus oportunidades para la SST.</t>
  </si>
  <si>
    <t xml:space="preserve">Se estipula el compromiso de la alta direccion en proporcionar condiciones saludables a sus trabajadores </t>
  </si>
  <si>
    <t>Establececio, implemento y mantiene una política  que proporcione un marco de referencia para el establecimiento de los objetivos del SIG</t>
  </si>
  <si>
    <t xml:space="preserve">Alineado con la res 1072 de 2015 </t>
  </si>
  <si>
    <t xml:space="preserve">Establececio, implemento y mantiene una política que incluya un compromiso para cumplir los requisitos legales y otros requisitos. </t>
  </si>
  <si>
    <t xml:space="preserve">Cumple </t>
  </si>
  <si>
    <t xml:space="preserve">Establececio, implemento y mantiene una política que incluya un compromiso para eliminar los peligros y reducir los riesgos para la SIG </t>
  </si>
  <si>
    <t>Establececio, implemento y mantiene una política que incluya un compromiso para la mejora continua del SIG.</t>
  </si>
  <si>
    <t xml:space="preserve">Establececio, implemento y mantiene una política que Incluya un compromiso para la  consulta y la participación de los trabajadores, y cuando existan, de los representantes de los trabajadores. </t>
  </si>
  <si>
    <t>Procura que la política, esté disponible como información documentada</t>
  </si>
  <si>
    <t>Asegura que la política sea comunicada, entendida y explicada dentro de la organización</t>
  </si>
  <si>
    <t>Procura que la política esté disponible para las partes interesadas, según sea apropiado</t>
  </si>
  <si>
    <t>Asegura que la política sea pertinente y apropiada</t>
  </si>
  <si>
    <t>5.3 Roles, responsabilidades y autoridades en la organización</t>
  </si>
  <si>
    <t>La alta dirección</t>
  </si>
  <si>
    <t xml:space="preserve">Se Asegura de que las responsabilidades y autoridades para los roles pertinentes dentro del SIG se asignan y comuniquen a todos los niveles dentro de la organización, y se mantengan como información documentada. </t>
  </si>
  <si>
    <t xml:space="preserve">Informar a todas las areas de la empresa </t>
  </si>
  <si>
    <t>Asigna la responsabilidad y autoridad para Asegurar de que los procesos están generando y proporcionando las salidas previstas</t>
  </si>
  <si>
    <t xml:space="preserve">Difundir </t>
  </si>
  <si>
    <t>Asigna la responsabilidad y autoridd para informar, en particular, a la alta dirección sobre el desempeño del SIG y sobre las oportunidades de mejora</t>
  </si>
  <si>
    <t>Se Asegura de que se promueve el enfoque al cliente en toda la organización</t>
  </si>
  <si>
    <t>Procura que los trabajadores, en cada nivel de la organización asuman las responsabilidades de aquellos aspectos del SIG sobre los que tengan control.</t>
  </si>
  <si>
    <t xml:space="preserve">Asigna la responsabilidad y autoridad  para asegurarse de que el SIG es conforme con los requisitosde estas norma internacionales </t>
  </si>
  <si>
    <t xml:space="preserve">Actualizar el lineamiento de acuerdo a las normas internacionales </t>
  </si>
  <si>
    <t>Asigna la responsabilidad y autoridad para Asegurar de que la integridad del SIG se mantiene cuando se planifican e implementan cambios en el SIG</t>
  </si>
  <si>
    <t xml:space="preserve">Asigna la responsabilidad y autoridad para informar el desempeño de la SIG
</t>
  </si>
  <si>
    <t xml:space="preserve">Se asigna la responsabilidad a cada trabajador para el desempeño del sistema </t>
  </si>
  <si>
    <t xml:space="preserve">5.4 Consulta y participación de los trabajadores </t>
  </si>
  <si>
    <t>La Organización Debe:</t>
  </si>
  <si>
    <t>Establecer, implementar y mantener procesos para la consulta y la participación de los trabajadores a todos los niveles y funciones aplicables, de los representantes de los trabajadores en el desarrollo, la planificación, la
implementación, la evaluación del desempeño y las acciones para la mejora del sistema de gestión de la SIG</t>
  </si>
  <si>
    <t>Proporcionar los mecanismos, el tiempo, la formación y los recursos necesarios para la consulta y la participación.</t>
  </si>
  <si>
    <t xml:space="preserve">Proporcionar el acceso oportuno a la información clara, comprensible y pertinente sobre el SIG. </t>
  </si>
  <si>
    <t>Determina y eliminar los obstáculos o barreras a la participación y minimizar aquellas que no pueda eliminarse.</t>
  </si>
  <si>
    <t xml:space="preserve">Determinar el alcance del informe de las no conformidades </t>
  </si>
  <si>
    <t>Enfatiza la consulta de los trabajadores no directivos, sobre:</t>
  </si>
  <si>
    <t>La determinación de las necesidades y expectativas de las partes interesadas.</t>
  </si>
  <si>
    <t>El establecimiento de la política de la SIG</t>
  </si>
  <si>
    <t>La asignación de roles, responsabilidades y autoridades de la misma, según sea aplicable.</t>
  </si>
  <si>
    <t>La determinación de como cumplir los requisitos legales y otros requisitos.</t>
  </si>
  <si>
    <t>El establecimiento de los objetivos de SIGy la planificación para lograrlos</t>
  </si>
  <si>
    <t>Lla determinación de los controles aplicables, para la contratación externa, las compras y los
contratistas.</t>
  </si>
  <si>
    <t>La determinación de qué necesita seguimiento, medición y evaluación.</t>
  </si>
  <si>
    <t>Planificación, el establecimiento, la implementación y el mantenimiento de programas de auditoria.</t>
  </si>
  <si>
    <t>El aseguramiento de la mejora continua.</t>
  </si>
  <si>
    <t>La determinación de los mecanismos para su consulta y participación.</t>
  </si>
  <si>
    <t>La identificación de los peligros y la evaluación de los riesgos y oportunidades.</t>
  </si>
  <si>
    <t>La determinación de acciones para eliminar los peligros y reducir los riesgos para la SST y SIG</t>
  </si>
  <si>
    <t>La determinación de los requisitos de competencia, las necesidades de formación, la formación y la evaluación de la formación.</t>
  </si>
  <si>
    <t>La determinación de qué información se necesita comunicar y cómo hacerlo.</t>
  </si>
  <si>
    <t>La determinación de medidas de control y su implementación y uso eficaces.</t>
  </si>
  <si>
    <t>La investigación de los incidentes y no conformidades y la determinación de las acciones correctivas.</t>
  </si>
  <si>
    <t>6. Planificación</t>
  </si>
  <si>
    <t>6.1 Acciones para abordar riesgos y oportunidades</t>
  </si>
  <si>
    <t xml:space="preserve">6.1.1 Generalidades. La organización Debe: </t>
  </si>
  <si>
    <t>Considerar para planificar el SIG las cuestiones referidas en el contexto, partes interesadas y el alcance.</t>
  </si>
  <si>
    <t>Determinar los riesgos y oportunidades que es necesario abordar con el fin de asegurar que el SIG pueda alcanzar sus resultados previstos</t>
  </si>
  <si>
    <t>Determinar los riesgos y oportunidades que es necesario abordar con el fin de prevenir o reducir efectos no deseados</t>
  </si>
  <si>
    <t>Determinar los riesgos y oportunidades que es necesario abordar con el fin de lograr la mejora continua.</t>
  </si>
  <si>
    <t>Determinar los riesgos y oportunidades para el SIG y lograr sus resultados previstos, tiene en cuenta los peligros.</t>
  </si>
  <si>
    <t>Determinar los riesgos y oportunidades para el SIG y lograr sus resultados previstos, tiene en cuenta los riesgos para la SST y otros riesgos.</t>
  </si>
  <si>
    <t>Determinar los riesgos y oportunidades para el SIG y lograr sus resultados previstos, tiene en cuenta las oportunidades para la SST y otras oportunidades.</t>
  </si>
  <si>
    <t>Determinar los riesgos y oportunidades para el SIG y lograr sus resultados previstos, tiene en cuenta los requisitos legales y otros requisitos.</t>
  </si>
  <si>
    <t>Las acciones tomadas para abordar los riesgos y oportunidades son proporcionales al impacto potencial en la conformidad de los productos y los servicios.</t>
  </si>
  <si>
    <t>En sus procesos de planificación, determinar y evalúar los riesgos y oportunidades que son pertinentes para los resultados previstos del SIG, asociados con los cambios en la organización, sus procesos, o el SIG</t>
  </si>
  <si>
    <t>En el caso de cambios planificados, permanentes o temporales, llevar acabo la evaluación antes de que se implemente el cambio.</t>
  </si>
  <si>
    <t>Mantener información documentada sobre los riesgos y oportunidades.</t>
  </si>
  <si>
    <t>Mantiener información documentada sobre los procesos y acciones necesarios para determinar y abordar sus riesgos y oportunidades, en la medida necesaria
para tener la confianza de que se lleven a cabo según lo planificado.</t>
  </si>
  <si>
    <t xml:space="preserve">Mantener la documentacio solicitada por el item </t>
  </si>
  <si>
    <t xml:space="preserve">6.1.2. Identificacion de peligros y evaluacion de los riesgos y oportunidades </t>
  </si>
  <si>
    <t xml:space="preserve">6.1.2.1. Identificación de peligros.                                                                        La organización Debe : </t>
  </si>
  <si>
    <t>Establecer, implementar y mantener procesos de identificación continua y proactiva de los peligros.</t>
  </si>
  <si>
    <t xml:space="preserve">Descrita en la matriz de identificacion de peligros </t>
  </si>
  <si>
    <t>Tener en cuenta en sus procesos de identificación</t>
  </si>
  <si>
    <t>Cómo se organiza el trabajo, los factores sociales (incluyendo la carga de trabajo, horas de trabajo, victimización y acoso, bullying e intimidación), el liderazgo y la cultura de la organización.</t>
  </si>
  <si>
    <t>x</t>
  </si>
  <si>
    <t xml:space="preserve">Aplicación de bateria </t>
  </si>
  <si>
    <t>Las actividades y las situaciones rutinarias y no rutinarias, incluyendo los peligros que surjan de: la infraestructura, los equipos, los materiales, las sustancias y las condiciones físicas del lugar de trabajo.</t>
  </si>
  <si>
    <t xml:space="preserve">estipuladas en la matriz de riesgos de la empresa </t>
  </si>
  <si>
    <t>Las actividades y las situaciones rutinarias y no rutinarias, incluyendo los peligros que surjan de: el diseño de productos y servicios, la investigación, el desarrollo, los ensayos, la producción, el montaje, la construcción, la prestación de servicios, el mantenimiento y la disposición.</t>
  </si>
  <si>
    <t>Las actividades y las situaciones rutinarias y no rutinarias, incluyendo los peligros que surjan de: los factores humanos.</t>
  </si>
  <si>
    <t>Las actividades y las situaciones rutinarias y no rutinarias, incluyendo los peligros que surjan de: cómo se realiza el trabajo.</t>
  </si>
  <si>
    <t>Los incidentes pasados pertinentes internos o externos a la organización, incluyendo emergencias, y sus causas.</t>
  </si>
  <si>
    <t>Las situaciones de emergencia potenciales.</t>
  </si>
  <si>
    <t>Las personas, incluyendo la consideración de: aquéllas con acceso al lugar de trabajo y sus actividades, incluyendo trabajadores, contratistas, visitantes y otras personas.</t>
  </si>
  <si>
    <t>Las personas, incluyendo la consideración de: aquéllas en las inmediaciones del lugar de trabajo que
pueden verse afectadas por las actividades de la organización.</t>
  </si>
  <si>
    <t>Las personas, incluyendo la consideración de: los trabajadores en una ubicación que no está bajo el control
directo de la organización</t>
  </si>
  <si>
    <t>Otras cuestiones, incluyendo la consideración de: el diseño de las áreas de trabajo, los procesos, las instalaciones, la maquinaria/equipos, los procedimientos operativos  y la organización del trabajo, incluyendo su adaptación a las necesidades y capacidades de los trabajadores involucrados.</t>
  </si>
  <si>
    <t>Otras cuestiones, incluyendo la consideración de: las situaciones que ocurren en las inmediaciones del lugar de trabajo causadas por actividades relacionadas con el trabajo bajo el control de la organización.</t>
  </si>
  <si>
    <t>Otras cuestiones, incluyendo la consideración de: las situaciones no controladas por la organización y que ocurren en las inmediaciones del lugar de trabajo que pueden causar lesiones y deterioro de la salud a personas en el lugar de trabajo.</t>
  </si>
  <si>
    <t>cumple</t>
  </si>
  <si>
    <t>Los cambios reales o propuestos en la organización, operaciones, procesos, actividades y el SIG</t>
  </si>
  <si>
    <t xml:space="preserve">Los cambios en el conocimiento y la información sobre los peligros. </t>
  </si>
  <si>
    <t xml:space="preserve">cumple </t>
  </si>
  <si>
    <t xml:space="preserve">6.1.2.2. Evaluación de los riesgos para la SST y otros riesgos para el SIG.   La organización Debe : </t>
  </si>
  <si>
    <t>Establecer, implementar y mantener procesos para: evaluar los riesgos para la SST y el SIG a partir de los peligros identificados, teniendo en cuenta la eficacia de los controles existentes.</t>
  </si>
  <si>
    <t>Establecer, implementar y mantener procesos para:  determinar y evaluar los otros riesgos relacionados con el establecimiento, implementación, operación y mantenimiento del SIG</t>
  </si>
  <si>
    <t>Definir sus metodologías y criterios para la evaluación de los riesgos para la SST y SIG, definiéndolas con respecto al alcance, naturaleza y momento en el tiempo, para asegurarse de que son más proactivas que reactivas y que se utilicen de un modo sistemático.</t>
  </si>
  <si>
    <t>Mantener y conservar las metodologías y criterios, como información documentada.</t>
  </si>
  <si>
    <t xml:space="preserve">6.1.2.2. Evaluación de las oportunidades para la SST y otras oportunidades para el SIG.                                                                                                           La organización debe Establecer, implementar y mantener procesos para evaluar : </t>
  </si>
  <si>
    <t>:  las oportunidades para el SIG que permitan mejorar el desempeño del SIG, teniendo en cuenta los cambios planificados en la organización, sus políticas, sus procesos o sus actividades.</t>
  </si>
  <si>
    <t xml:space="preserve">realizar evaluacion de indicadres </t>
  </si>
  <si>
    <t>Las oportunidades para adaptar el trabajo, la organización del trabajo y el ambiente de trabajo a los trabajadores.</t>
  </si>
  <si>
    <t>Las oportunidades de eliminar los peligros y reducir los riesgos para la SST.</t>
  </si>
  <si>
    <t>Otras oportunidades para mejorar el SIG</t>
  </si>
  <si>
    <t xml:space="preserve">6.1.3. Determinación de los requisitos legales y otros requisitos.                                La organización Debe : </t>
  </si>
  <si>
    <t>Establecer, implementar y mantener procesos para: determinar y tener acceso a los requisitos legales y otros requisitos actualizados que sean aplicables a sus peligros, sus riesgos para la SST y su SIG</t>
  </si>
  <si>
    <t>Establecer, implementar y mantener procesos para: determinar cómo estos requisitos legales y otros requisitos aplican a la organización y qué necesita comunicarse.</t>
  </si>
  <si>
    <t>Establecer, implementar y mantener procesos para: tener en cuenta estos requisitos legales y otros requisitos al establecer, implementar, mantener y mejorar de manera continua su SIG</t>
  </si>
  <si>
    <t>Mantener y conservar información documentada sobre sus requisitos legales y otros requisitos.</t>
  </si>
  <si>
    <t>Asegurar de que se actualiza la información documentada, para reflejar cualquier cambio.</t>
  </si>
  <si>
    <t xml:space="preserve">6.1.4. Planificación de acciones.                                                                         La organización Debe : </t>
  </si>
  <si>
    <t>Planificar  las acciones para: abordar estos riesgos y oportunidades (6.1.2.2 y 6.1.2.3)</t>
  </si>
  <si>
    <t>Planificar las acciones para: abordar los requisitos legales y otros requisitos (6.1.3)</t>
  </si>
  <si>
    <t xml:space="preserve">Planificar las acciones y enviarlas a la alta direccion </t>
  </si>
  <si>
    <t>Planificar las acciones para: prepararse y responder ante situaciones de emergencia</t>
  </si>
  <si>
    <t>Planificar la manera de: integrar e implementar las acciones en sus procesos del SIG o en otros procesos de negocio.</t>
  </si>
  <si>
    <t>Planificar  la manera de: evaluar la eficacia de estas acciones.</t>
  </si>
  <si>
    <t>Tener en cuenta la  jerarquía de los controles  y las salidas del SIG cuando planifica la toma de acciones.</t>
  </si>
  <si>
    <t>Al planificar sus acciones, considerar las mejores prácticas, las opciones tecnológicas y los requisitos financieros, operacionales y de negocio.</t>
  </si>
  <si>
    <t>6.2 Objetivos del SIG y planificación para lograrlos</t>
  </si>
  <si>
    <t xml:space="preserve">6.2.1 Objetivos del SIG                                                                               La organización Debe: </t>
  </si>
  <si>
    <t>Establecer objetivos de SIG para las funciones y niveles pertinentes para mantener y mejorar continuamente  y el desempeño de la SIG</t>
  </si>
  <si>
    <t>Son coherentes con la política del SIG</t>
  </si>
  <si>
    <t>Son medibles (si es posible) o evaluables en términos de desempeño.</t>
  </si>
  <si>
    <t>ser pertinentes para la conformidad de los productos y servicios y para el aumento de la satisfacción del cliente</t>
  </si>
  <si>
    <t>Tener en cuenta en los objetivos los requisitos aplicables.</t>
  </si>
  <si>
    <t>Tener en cuenta en los objetivos  los resultados de la evaluación de los riesgos y oportunidades (6.1.2.2 – 6.1.2.3).</t>
  </si>
  <si>
    <t>Tener en cuenta en los objetivos los resultados de la consulta con los trabajadores (5.4) y, cuando existan, con los representantes de los trabajadores.</t>
  </si>
  <si>
    <t>Procurar que sus objetivos sean objeto de seguimiento.</t>
  </si>
  <si>
    <t>Procurar que sus objetivos sean comunicados.</t>
  </si>
  <si>
    <t>Procurar que sus objetivos sean actualizados, según sea apropiado.</t>
  </si>
  <si>
    <t>se mantiene información documentada sobre los objetivos</t>
  </si>
  <si>
    <t>6.2.2 Al planificar para lograr los objetivos del SIG.                                          La organización Debe:</t>
  </si>
  <si>
    <t>Determinar qué se va a hacer</t>
  </si>
  <si>
    <t xml:space="preserve">Planificar los recursos necesarios </t>
  </si>
  <si>
    <t>Determinar qué recursos se requerirán</t>
  </si>
  <si>
    <t>Determinar quién será responsable</t>
  </si>
  <si>
    <t>Determinar cuándo se finalizará</t>
  </si>
  <si>
    <t>Determinar cómo se evaluarán los resultados</t>
  </si>
  <si>
    <t xml:space="preserve">Determinar como se integran las acciones para lograr los objetivos de la SST y en los procesos de negocio de la misma. </t>
  </si>
  <si>
    <t xml:space="preserve">Mantener y conservar información documentada sobrelos objetivos de la SST y los planes para lograrlos. </t>
  </si>
  <si>
    <t>6.3 Planificación de los cambios</t>
  </si>
  <si>
    <t xml:space="preserve">La organización Debe: </t>
  </si>
  <si>
    <t>Cuando la organización determine la necesidad de cambios en el SIG, estos cambios se deben llevar a cabo de manera planificada (véase 4,4)</t>
  </si>
  <si>
    <t>Considerar el propósito de los cambios y sus consecuencias potenciales</t>
  </si>
  <si>
    <t>Considerar la integridad del SIG</t>
  </si>
  <si>
    <t xml:space="preserve">Registrar en la planificacion de cambios </t>
  </si>
  <si>
    <t xml:space="preserve">Considerar la disponibilidad de recursos </t>
  </si>
  <si>
    <t>Considerar la disponibilidad o reasignación de responsabilidades y autoridades.</t>
  </si>
  <si>
    <t>7. Apoyo</t>
  </si>
  <si>
    <t>7.1 Recurso</t>
  </si>
  <si>
    <t>Determina y proporciona los recursos necesarios para el establecimiento, implementación,
mantenimiento y mejora continua del SIG</t>
  </si>
  <si>
    <t>Actividades programadas para el año 2022</t>
  </si>
  <si>
    <t xml:space="preserve"> Se consideraron las capacidades y limitaciones de los recursos internos existentes;</t>
  </si>
  <si>
    <t xml:space="preserve"> Se consideraron qué se necesita obtener de los proveedores externos.</t>
  </si>
  <si>
    <t>Determina y proporciona las personas necesarias para la implementación eficaz de su SIG y para la operación y control de sus procesos.</t>
  </si>
  <si>
    <t>determina, proporciona y mantiene la infraestructura necesaria para la operación de sus procesos y lograr la conformidad de los productos y servicios.</t>
  </si>
  <si>
    <t>determina, proporciona y mantiene el ambiente necesario para la operación de sus procesos y para lograr la conformidad de los productos y servicios.</t>
  </si>
  <si>
    <t>determina los conocimientos necesarios para la operación de sus procesos y para lograr la conformidad de los productos y servicios.</t>
  </si>
  <si>
    <t xml:space="preserve">mantiene y pone a disposición en la medida en que sea necesario los conocimientos de la organización </t>
  </si>
  <si>
    <t>Cuando se abordan las necesidades y tendencias cambiantes, la organización debe considera sus conocimientos actuales y determinar cómo adquirir o acceder a los conocimientos adicionales necesarios y a las actualizaciones requeridas.</t>
  </si>
  <si>
    <t>7.2 Competencia</t>
  </si>
  <si>
    <t>La organización:</t>
  </si>
  <si>
    <t>No aplica</t>
  </si>
  <si>
    <t>Determina la competencia necesaria  de las personas que realizan, bajo su control, un trabajo que afecta al desempeño y eficacia del SIG</t>
  </si>
  <si>
    <t>Se asegura de que los trabajadores sean competentes (incluyendo la capacidad de identificar los
peligros), basándose en la educación, formación o experiencia apropiadas</t>
  </si>
  <si>
    <t>Cuando sea aplicable, toma acciones para adquirir y mantener la competencia necesaria y evaluar la eficacia de las acciones tomadas?</t>
  </si>
  <si>
    <t>conserva la información documentada apropiada, como evidencia de la competencia</t>
  </si>
  <si>
    <t xml:space="preserve">Revisar la informacion de la organización </t>
  </si>
  <si>
    <t>7.3 Toma de Conciencia</t>
  </si>
  <si>
    <t>Los trabajadores son sensibilizados y toman conciencia de:</t>
  </si>
  <si>
    <t>La política  y los objetivos del SIG</t>
  </si>
  <si>
    <t>Su contribución a la eficacia del SIG, incluidos los beneficios de una mejora del desempeño de SIG</t>
  </si>
  <si>
    <t>Las implicaciones y las consecuencias potenciales de no cumplir los requisitos del sistema de gestión de la SIG</t>
  </si>
  <si>
    <t>Los incidentes, y los resultados de investigaciones, que sean pertinentes para ellos</t>
  </si>
  <si>
    <t>Los peligros, los riesgos para la SST y las acciones determinadas, que sean pertinentes para ello</t>
  </si>
  <si>
    <t>La capacidad de alejarse de situaciones de trabajo que consideren que presentan un peligro inminente y serio para su vida o su salud, así como las disposiciones para protegerles de las consecuencias indebidas de hacerlo</t>
  </si>
  <si>
    <t>7.4 Comunicación</t>
  </si>
  <si>
    <t>7.4.1 Generalidad
La organización establece, implementa y mantiene los procesos necesarios para las comunicaciones internas y externas pertinentes al sistema de gestión de la SIG, incluyendo la determinación de:</t>
  </si>
  <si>
    <t>Qué comunicar</t>
  </si>
  <si>
    <t>Cuándo comunicar</t>
  </si>
  <si>
    <t>Cómo comunicar</t>
  </si>
  <si>
    <t>A quién comunicar internamente entre los diversos niveles y funciones de la organización</t>
  </si>
  <si>
    <t>A quién comunicar entre contratistas y visitantes al lugar de trabajo?</t>
  </si>
  <si>
    <t>quién comunicar entre otras partes interesadas?</t>
  </si>
  <si>
    <t>La organización, al considerar sus necesidades de comunicación, tiene en cuenta aspectos de diversidad (ejm.
género, idioma, cultura, alfabetización, discapacidad, etc</t>
  </si>
  <si>
    <t>La organización se asegura de que se consideren los puntos de vista de partes interesadas externas al establecer sus procesos de comunicación</t>
  </si>
  <si>
    <t>La organización al establecer sus procesos de comunicación, tiene en cuenta sus requisitos legales y otros requisitos</t>
  </si>
  <si>
    <t>La organización al establecer sus procesos de comunicación, se asegura de qué la información de la SST a comunicar es coherente con la información generada dentro del SIG, y es fiable</t>
  </si>
  <si>
    <t>La organización responde a las comunicaciones pertinentes sobre su SIG</t>
  </si>
  <si>
    <t>La organización conserva la información documentada, como evidencia de sus comunicaciones según sea
apropiado</t>
  </si>
  <si>
    <t>7.4.2 Comunicación interna</t>
  </si>
  <si>
    <t>La organización comunica internamente la información pertinente para el SIG, entre los
diversos niveles y funciones de la organización, incluyendo los cambios en el SIG, según sea apropiado</t>
  </si>
  <si>
    <t>La organización se asegura de que sus procesos de comunicación permitan a los trabajadores contribuir a la
mejora continua</t>
  </si>
  <si>
    <t>7.4.2 Comunicación externa</t>
  </si>
  <si>
    <t>La organización comunica externamente la información pertinente para el SIG, según se establece en los procesos de comunicación de la organización y teniendo en cuenta sus requisitos legales y
otros requisitos</t>
  </si>
  <si>
    <t>7.5 Información documentada</t>
  </si>
  <si>
    <t>7.5.1 Generalidades
La organización incluye en el SIG:</t>
  </si>
  <si>
    <t>La información documentada requerida por la norma</t>
  </si>
  <si>
    <t>la información documentada que la organización determina como necesaria para la eficacia del SIG</t>
  </si>
  <si>
    <t xml:space="preserve">7.5.2  Creación y actualizaciones
La organización al crear y actualizar la información documentada, se asegura de que
</t>
  </si>
  <si>
    <t>La identificación y descripción (por ejemplo, título, fecha, autor o número de referencia) sean las apropiadas</t>
  </si>
  <si>
    <t xml:space="preserve">Actualizar  </t>
  </si>
  <si>
    <t>El formato (por ejemplo idioma, versión del software, gráficos) y los medios de soporte (por ejemplo, papel, electrónico) sea el adecuado</t>
  </si>
  <si>
    <t>La revisión y aprobación con respecto a la conveniencia y adecuación sean los apropiados</t>
  </si>
  <si>
    <t xml:space="preserve">7.5.3  Control de la información documentada 
La organización controla la información documentada requerida por el sistema de gestión de la SST para asegurarse de que esté
</t>
  </si>
  <si>
    <t>Disponible y sea idónea para su uso dónde y cuándo se necesite</t>
  </si>
  <si>
    <t>Protegida adecuadamente (por ejemplo, contra pérdida de la confidencialidad, uso inadecuado, o pérdida de
integridad</t>
  </si>
  <si>
    <t>La organización aborda las actividades de</t>
  </si>
  <si>
    <t>Distribución, acceso, recuperación y uso, para el control de la información documentada</t>
  </si>
  <si>
    <t>Almacenamiento y preservación, incluida la preservación de la legibilidad, para el control de la información documentada</t>
  </si>
  <si>
    <t>Control de cambios (por ejemplo control de versión) para el control de la información documentada, además de la conservación y disposición</t>
  </si>
  <si>
    <t>La organización identifica y controla (según sea apropiado), la información documentada de origen externo, que ella determina como necesaria para la planificación y operación del SIG</t>
  </si>
  <si>
    <t>8. Operación</t>
  </si>
  <si>
    <t>8.1 Planificación y control operacional</t>
  </si>
  <si>
    <t>La organizaciòn debe</t>
  </si>
  <si>
    <t>Planificar, implementar y controlar procesos</t>
  </si>
  <si>
    <t>Determinar los requisitos para los productos y servicios</t>
  </si>
  <si>
    <t>Establecer criterios para sus procesos</t>
  </si>
  <si>
    <t>Establecer criterios para la aceptación de los productos y servicios</t>
  </si>
  <si>
    <t>Determinar los recursos necesarios para lograr la conformidad con los requisitos de los productos y servicios</t>
  </si>
  <si>
    <t>Implementar el control de los procesos de acuerdo con los criterios</t>
  </si>
  <si>
    <t xml:space="preserve">Determinar, el mantenimiento y la conservación de la información documentada en la extensión necesaria para tener confianza en que los procesos se han llevado a cabo según lo planificado
</t>
  </si>
  <si>
    <t xml:space="preserve">Determinar, el mantenimiento y la conservación de la información documentada en la extensión necesaria para demostrar la conformidad de los productos y servicios con sus requisitos
</t>
  </si>
  <si>
    <t>Ser adecuada para las operaciones de la organización.</t>
  </si>
  <si>
    <t>Controlar los cambios planificados y revisar las consecuencias de los cambios no previstos, tomando acciones para mitigar cualquier efecto adverso, según sea necesario.</t>
  </si>
  <si>
    <t>Asegurarse de que los procesos contratados externamente estén controlados (Véase 8.4)</t>
  </si>
  <si>
    <t xml:space="preserve">8.2 Requisitos para los productos y servicios
</t>
  </si>
  <si>
    <t>8.2.1 Comunicación con el cliente</t>
  </si>
  <si>
    <t>Proporcionar la información relativa a los productos y servicios</t>
  </si>
  <si>
    <t xml:space="preserve">Verificar el procedimiento de pruductos y servicios de la empresa </t>
  </si>
  <si>
    <t>Tratar las consultas, los contratos o los pedidos incluyendo los cambios</t>
  </si>
  <si>
    <t>Obtener la retroalimentación de los clientes relativa a los productos y servicios, incluyendo las quejas de los clientes</t>
  </si>
  <si>
    <t>Manipular o controlar la propiedad del cliente</t>
  </si>
  <si>
    <t>Establecer los requisitos específicos para las acciones de contingencia, cuando sea pertinente.</t>
  </si>
  <si>
    <t>8.2.2 Determinación de los requisitos para los productos y servicios</t>
  </si>
  <si>
    <t xml:space="preserve">Los requisitos para los productos y servicios se definen, incluyendo Cualquier requisito legal y reglamentario aplicable
</t>
  </si>
  <si>
    <t xml:space="preserve">Los requisitos para los productos y servicios se definen, incluyendo Aquellos considerados necesarios por la organización
</t>
  </si>
  <si>
    <t>La organización puede cumplir con las declaraciones acerca de los productos y servicios que ofrece.</t>
  </si>
  <si>
    <t>8.2.3 Revisión de los requisitos para los productos y servicios</t>
  </si>
  <si>
    <t>8.2.3.1 la organización debe</t>
  </si>
  <si>
    <t>Asegurar de que tiene la capacidad de cumplir los requisitos para los productos y servicios que se van a ofrecer a los clientes</t>
  </si>
  <si>
    <t xml:space="preserve">Revisar documento y actualizar listado de clientes </t>
  </si>
  <si>
    <t>Llevar a cabo una revisión antes de comprometerse a suministrar productos y servicios a un cliente</t>
  </si>
  <si>
    <t>Los requisitos especificados por el cliente, incluyendo los requisitos para las actividades de entrega y las posteriores a la misma</t>
  </si>
  <si>
    <t>Parcial</t>
  </si>
  <si>
    <t>Los requisitos no establecidos por el cliente, pero necesarios para el uso especificado o previsto cuando sea conocido.</t>
  </si>
  <si>
    <t>Los requisitos especificados por la organización</t>
  </si>
  <si>
    <t>Los requisitos legales y reglamentarios aplicables a los productos y servicios</t>
  </si>
  <si>
    <t>Las diferencias existentes entre los requisitos del contrato o pedido y los expresados previamente</t>
  </si>
  <si>
    <t>La organización debe asegurarse de que se resuelven las diferencias existentes entre los requisitos del contrato o pedido y los expresados previamente</t>
  </si>
  <si>
    <t>La organización debe confirmar los requisitos del cliente antes de la aceptación, cuando el cliente no proporcione una declaración documentada de sus requisitos.</t>
  </si>
  <si>
    <t>8.2.3.2 La organización debe conservar la información documentada, cuando sea aplicable</t>
  </si>
  <si>
    <t>Sobre los resultados de la revisión</t>
  </si>
  <si>
    <t>Sobre cualquier requisito nuevo para los productos y servicios</t>
  </si>
  <si>
    <t>8.2.4 Cambios en los requisitos para los productos y servicios</t>
  </si>
  <si>
    <t>Asegurarse de que, cuando se cambien los requisitos para los productos y servicios, la información documentada pertinente sea modificada, y de que las personas pertinentes sean conscientes de los requisitos modificados.</t>
  </si>
  <si>
    <t>Planificar, implementar y controlar proceso</t>
  </si>
  <si>
    <t xml:space="preserve">Determnar los requisito para los productos y servicios </t>
  </si>
  <si>
    <t>El establecimiento de criterios para los procesos</t>
  </si>
  <si>
    <t>La implementación del control de los procesos de acuerdo con los criterios</t>
  </si>
  <si>
    <t>El mantenimiento y la conservación de información documentada en la medida necesaria para confiar en que los procesos se han llevado a cabo según lo planificado</t>
  </si>
  <si>
    <t>La adaptación del trabajo a los trabajadores</t>
  </si>
  <si>
    <t>La organización coordina las partes pertinentes del SIG con otras organizaciones, en lugares de trabajo con múltiples empleadores</t>
  </si>
  <si>
    <t>8.2.5 Eliminar peligros y reducir riesgos para el SST
La organización establece, implementa y mantiene procesos para la eliminación de los peligros y la reducción de riesgos para la SST, utilizando la jerarquía de:</t>
  </si>
  <si>
    <t>Eliminar el peligro</t>
  </si>
  <si>
    <t>Sustituir con procesos, operaciones, materiales o equipos menos peligrosos</t>
  </si>
  <si>
    <t>Utilizar controles de ingeniería y reorganización del trabajo</t>
  </si>
  <si>
    <t>Utilizar controles administrativos, incluyendo la formación</t>
  </si>
  <si>
    <t>Utilizar equipos de protección personal adecuados</t>
  </si>
  <si>
    <t>8.2.6. Gestión del cambio
La organización establece procesos para la implementación y el control de los cambios planificados temporales y permanentes que impactan en el desempeño del SIG, incluyendo</t>
  </si>
  <si>
    <t>Los nuevos productos, servicios y procesos o los cambios de productos, servicios y procesos existentes
(incluyendo las ubicaciones de los lugares de trabajo y sus alrededores, la organización del trabajo, las condiciones de trabajo, los equipos y la fuerza de trabajo)</t>
  </si>
  <si>
    <t>Los cambios en los procedimientos legales y otros requisitos</t>
  </si>
  <si>
    <t>Los cambios en el conocimiento o la informaciónsobre los peligros y riesgos para la SST</t>
  </si>
  <si>
    <t>Desarrollos en conocimiento y tecnología</t>
  </si>
  <si>
    <t>La organización revisa las consecuencias de los cambios noprevistos, tomando acciones para mitigar cualquier efecto adverso, según sea necesario?</t>
  </si>
  <si>
    <t xml:space="preserve">8.4 Control de los procesos, productos y servicios suministrados externamente
</t>
  </si>
  <si>
    <t>8.4.1 Generalidades</t>
  </si>
  <si>
    <t>Asegurar que los procesos, productos y servicios suministrados externamente son conformes a los requisitos.</t>
  </si>
  <si>
    <t xml:space="preserve">Determinar los controles a aplicar a los procesos, productos y servicios suministrados externamente cuando Los productos y servicios de proveedores externos están destinados a incorporarse dentro de los propios productos y servicios de la organización;
</t>
  </si>
  <si>
    <t>Determinar los controles a aplicar a los procesos, productos y servicios suministrados externamente cuando los productos y servicios son proporcionados directamente a los clientes por proveedores externos en nombre de la organización</t>
  </si>
  <si>
    <t>Determinar los controles a aplicar a los procesos, productos y servicios suministrados externamente cuando un proceso, o una parte de un proceso, es proporcionado por un proveedor externo como resultado de una decisión de la organización</t>
  </si>
  <si>
    <t>Determinar y aplicar criterios para la evaluación, la selección, el seguimiento del desempeño y la reevaluación de los proveedores externos, basándose en su capacidad para proporcionar procesos o productos y servicios de acuerdo con los requisitos</t>
  </si>
  <si>
    <t>conservar la información documentada de estas actividades y de cualquier acción necesario que surja de las evaluaciones.</t>
  </si>
  <si>
    <t>8.4.2 Tipo y alcance del control</t>
  </si>
  <si>
    <t>Asegurarse de que los procesos, productos y servicios suministrados externamente no afectan de manera adversa a la capacidad de la organización de entregar productos y servicios conformes de manera coherente a sus clientes.</t>
  </si>
  <si>
    <t>Asegurarse de que los procesos suministrados externamente permanecen dentro del control de su SGC</t>
  </si>
  <si>
    <t>Definir los controles que pretende aplicar a un proveedor externo y los que pretende aplicar a las salidas resultantes</t>
  </si>
  <si>
    <t>Tener en consideración el impacto potencial de los procesos, productos y servicios suministrados externamente en la capacidad de la organización de cumplir regularmente los requisitos del cliente y los legales y reglamentarios aplicables</t>
  </si>
  <si>
    <t>Considerar la eficacia de los controles aplicados por el proveedor externo</t>
  </si>
  <si>
    <t>Determinar la verificación, u otras actividades necesarias para asegurarse de que los procesos, productos y servicios suministrados externamente cumplen los requisitos</t>
  </si>
  <si>
    <t>8.4.3 Información para los proveedores externos</t>
  </si>
  <si>
    <t>Asegurarse de la educación de los requisitos antes de su comunicación al proveedor externo</t>
  </si>
  <si>
    <t xml:space="preserve">Comunicar a los proveedores externos sus requisitos para Los procesos, productos y servicios a proporcionar
</t>
  </si>
  <si>
    <t xml:space="preserve">La aprobación de Productos y servicios
</t>
  </si>
  <si>
    <t>La aprobación de Métodos, procesos y equipos</t>
  </si>
  <si>
    <t xml:space="preserve">La aprobación de la liberación de productos y servicios
</t>
  </si>
  <si>
    <t>La competencia, incluyendo cualquier calificación requerida de las personas</t>
  </si>
  <si>
    <t>Las interacciones del proveedor externo con la organización</t>
  </si>
  <si>
    <t>El control y el seguimiento del desempeño del proveedor externo a aplicar por parte de la organización</t>
  </si>
  <si>
    <t>Las actividades de verificación o validación que la organización, o su cliente, pretende llevar a cabo en las instalaciones del proveedor externo.</t>
  </si>
  <si>
    <t>8.5 producción y provisión del servicio</t>
  </si>
  <si>
    <t>8.5.1 Control de la producción y de la provisión del servicio</t>
  </si>
  <si>
    <t>La organización debe implementar la producción y provisión del servicio bajo condiciones controladas</t>
  </si>
  <si>
    <t xml:space="preserve">Actualizar el proceso de servicio de clientes y productos de la empresa </t>
  </si>
  <si>
    <t xml:space="preserve">La disponibilidad de información documentada que defina las características de los productos a producir, los servicios a prestar, o las actividades a desempeñar
</t>
  </si>
  <si>
    <t xml:space="preserve">La disponibilidad de información documentada que defina los resultados a alcanzar
</t>
  </si>
  <si>
    <t>La disponibilidad y el uso de los recursos de seguimiento y medición adecuados</t>
  </si>
  <si>
    <t>La implementación de actividades de seguimiento y medición en las etapas apropiadas para verificar que se cumplen los criterios para el control de los procesos o sus salidas, y los criterios de aceptación para los productos y servicios</t>
  </si>
  <si>
    <t>El uso de la infraestructura y el entorno adecuados para la operación de los procesos</t>
  </si>
  <si>
    <t>La designación de personas competentes incluyendo cualquier calificación requerida</t>
  </si>
  <si>
    <t>La validación y re validación periódica de la capacidad para alcanzar los resultados planificados de los procesos de producción y de prestación del servicio, cuando las salidas resultantes no puedan verificarse mediante actividades de seguimiento o medición posteriores</t>
  </si>
  <si>
    <t>La implementación de acciones para prevenir los errores humanos</t>
  </si>
  <si>
    <t>La implementación de actividades de liberación, entrega y posteriores a la entrega.</t>
  </si>
  <si>
    <t>8.5.2 Identificación y trazabilidad</t>
  </si>
  <si>
    <t>Utilizar los medios apropiados para identificar las salidas, cuando sea necesario, para asegurar la conformidad de los productos y servicios.</t>
  </si>
  <si>
    <t xml:space="preserve">Identificar los medios mas apropiados para las salidas con respecto a los requisitos de seguimiento </t>
  </si>
  <si>
    <t>Identificar el estado de las salidas con respecto a los requisitos de seguimiento y medición a través de la producción y prestación del servicio.</t>
  </si>
  <si>
    <t>Controlar la identificación única de las salidas cuando la trazabilidad sea un requisito, y debe conservar la información necesaria para permitir la trazabilidad.</t>
  </si>
  <si>
    <t>8.5.3 Propiedad perteneciente a los clientes o proveedores externos</t>
  </si>
  <si>
    <t>Cuidar la propiedad perteneciente a los clientes o a proveedores externos mientras esté bajo el control de la organización o esté siendo utilizado por la misma.</t>
  </si>
  <si>
    <t xml:space="preserve">Documentar </t>
  </si>
  <si>
    <t>Identificar, verificar, proteger y salvaguardar la propiedad de los clientes o de los proveedores externos suministrada para su utilización o incorporación dentro de los productos y servicios.</t>
  </si>
  <si>
    <t>Informar de esto al cliente o proveedor externo y conservar la información documentada sobre lo ocurrido.</t>
  </si>
  <si>
    <t>8.5.4 Preservación</t>
  </si>
  <si>
    <t>La organización debe preservar las salidas durante la producción y prestación del servicio, en la medida necesaria para asegurarse de la conformidad con los requisitos.</t>
  </si>
  <si>
    <t>8.5.5 Actividades posteriores a la entrega</t>
  </si>
  <si>
    <t>Cumplir los requisitos para las actividades posteriores a la entrega asociadas con los productos y servicios.</t>
  </si>
  <si>
    <t xml:space="preserve">Determinar el alcance de las actividades posteriores a la entrega que se requieren, la organización debe considerar los requisitos legales y reglamentarios
</t>
  </si>
  <si>
    <t xml:space="preserve">Determinar el alcance de las actividades posteriores a la entrega que se requieren, la organización debe considerar las consecuencias potenciales no deseabas asociadas a sus productos y servicios
</t>
  </si>
  <si>
    <t>Determinar el alcance de las actividades posteriores a la entrega que se requieren, la organización debe considerar los requisitos del cliente</t>
  </si>
  <si>
    <t>Determinar el alcance de las actividades posteriores a la entrega que se requieren, la organización debe considerar la retroalimentación del cliente</t>
  </si>
  <si>
    <t>8.5.6 Controles de los cambios</t>
  </si>
  <si>
    <t>Revisar y controlar los cambios para la producción o la prestación del servicio, en la extensión necesaria para asegurarse de la continuidad en la conformidad con los requisitos.</t>
  </si>
  <si>
    <t>Conservar información documentada que describa los resultados de la revisión de los cambios, las personas que autorizan el cambio y de cualquier acción necesaria que surja de la revisión.</t>
  </si>
  <si>
    <t>8.6 Liberación de los productos y servicios</t>
  </si>
  <si>
    <t>Implementar las disposiciones planificadas, en las etapas adecuadas, para verificar que se cumplen los requisitos de los productos y servicios.</t>
  </si>
  <si>
    <t xml:space="preserve">Implementar programa y verificar </t>
  </si>
  <si>
    <t>No debe llevarse a cabo hasta que se haya completado satisfactoriamente las disposiciones planificadas, a menos que sea aprobado de otra manera por una autoridad pertinente y, cuando sea aplicable por el cliente.</t>
  </si>
  <si>
    <t>Conservar la información documentada sobre la liberación de los productos y servicios</t>
  </si>
  <si>
    <t>Evidencia de la conformidad con los criterios de aceptación</t>
  </si>
  <si>
    <t>Trazabilidad a las personas que autorizan la liberación.</t>
  </si>
  <si>
    <t xml:space="preserve">8.7 Preparación y respuesta ante emergencias
</t>
  </si>
  <si>
    <t>La organización establece, implementa y mantiene procesos necesarios para prepararse y para responder ante situaciones de emergencia potenciales, incluyendo</t>
  </si>
  <si>
    <t>El establecimiento de una respuesta planificada a las situaciones de emergencia, incluyendo además la prestació  de primeros auxilios</t>
  </si>
  <si>
    <t>La provisión de formación para la respuesta planificada</t>
  </si>
  <si>
    <t>Las pruebas periódicas y el ejercicios de la capacidad de respuesta planificada</t>
  </si>
  <si>
    <t>La evaluación del desempeño y, cuando sea necesario, la revisión de la respuesta planificada, incluso después de las pruebas y, en particular, después de que ocurran situaciones de emergencia</t>
  </si>
  <si>
    <t>La comunicación y provisión de la información pertinente a todos los trabajadores sobre sus deberes y
responsabilidades</t>
  </si>
  <si>
    <t>La comunicación de la información pertinente a los contratistas, visitantes, servicios de respuestas ante emergencias, autoridades gubernamentales y, según sea apropiado, a la comunidad local</t>
  </si>
  <si>
    <t>El tener en cuenta las necesidades y capacidades de todas las partes interesadas pertinentes y asegurándose que involucran, según sea apropiado, en el desarrollo de la respuesta planificada</t>
  </si>
  <si>
    <t>La organización mantiene y conserva información documentada sobre los procesos y sobre los planes de
respuesta ante situaciones de emergencia potenciales</t>
  </si>
  <si>
    <t>9 Evaluación del desempeño</t>
  </si>
  <si>
    <t>9.1 Seguimiento, medición, análisis y evaluación de desempeño</t>
  </si>
  <si>
    <t xml:space="preserve">9.1.1 Generalidades </t>
  </si>
  <si>
    <t>La organización establece implementa y mantiene procesos para el seguimiento, la medición, el análisis y la evaluación
del desempeño</t>
  </si>
  <si>
    <t xml:space="preserve">La organización determina </t>
  </si>
  <si>
    <t>Qué necesita seguimiento y medición, incluyendo el grado en el que se cumplen los requisitos legales y otros requisitos</t>
  </si>
  <si>
    <t>Qué necesita seguimiento y medición, incluyendo sus actividades y operaciones relacionadas con los peligros, los riesgos y oportunidades identificados</t>
  </si>
  <si>
    <t>Qué necesita seguimiento y medición, incluyendo el progreso en el logro de los objetivos de SIG de la organización</t>
  </si>
  <si>
    <t>Qué necesita seguimiento y medición, incluyendo la eficacia de los controles operacionales y de otros controles</t>
  </si>
  <si>
    <t>Los métodos de seguimiento, medición, análisis y evaluación del desempeño, según sea aplicable, para asegurar los resultados válidos</t>
  </si>
  <si>
    <t>Los criterios frente a los que la organización evaluará su desempeño de SIG</t>
  </si>
  <si>
    <t>Cuando realizar el seguimiento y la medición</t>
  </si>
  <si>
    <t>Cuando analizar, evaluar y comunicar los resultados del seguimiento y la medición</t>
  </si>
  <si>
    <t>La organización evalúa el desempeño de la SST y determina la eficacia del SIG</t>
  </si>
  <si>
    <t>La organización se asegura de que el equipo de seguimientoy medición se calibra o se verifica, según sea aplicable, y se utiliza y mantiene según sea apropiado</t>
  </si>
  <si>
    <t>La organización conserva la información documentada adecuada, como evidencia de los resultados del seguimiento,
la medición, el análisis y la evaluación del desempeño</t>
  </si>
  <si>
    <t>La organización conserva la información documentada adecuada sobre el mantenimiento, calibración o verificación
de los equipos de medición</t>
  </si>
  <si>
    <t>9.1.2 Evaluación del cumplimiento 
La organización:</t>
  </si>
  <si>
    <t>Establece, implementa y mantiene procesos para evaluar el cumplimiento con los requisitos legales y
otros requisitos</t>
  </si>
  <si>
    <t>Determina la frecuencia y los métodos para la evaluación del cumplimiento</t>
  </si>
  <si>
    <t xml:space="preserve">Evalúa el cumplimiento y la toma de acciones, si es necesario </t>
  </si>
  <si>
    <t>Conserva información documentada de los resultados de la evaluación del cumplimiento</t>
  </si>
  <si>
    <t>9.2 Auditoría interna</t>
  </si>
  <si>
    <t>9.2.1 Generalidades
La organización lleva a cabo auditorías internas</t>
  </si>
  <si>
    <t>A intervalos planificados, para proporcionar información acerca del SIG</t>
  </si>
  <si>
    <t xml:space="preserve">LA auditoria se realizo en diciembre de 2021 </t>
  </si>
  <si>
    <t>Que estén conformes con los requisitos propios de la organización para su SIG  y los objetivos de la SST</t>
  </si>
  <si>
    <t>Que estén conformes con los requisitos de esta norma</t>
  </si>
  <si>
    <t>Que fiscalicen la implementación y mantención eficaz del SIG</t>
  </si>
  <si>
    <t>9.2.2 Programa de auditorias internas
La organización</t>
  </si>
  <si>
    <t>Planifica, establece, implementa y mantiene programas de auditoría que incluyan la frecuencia, los
métodos, las responsabilidades, la consulta, los requisitos de planificación, y la elaboración de informes, que tengan en consideración la importancia de los procesos involucrados y los resultados de las auditorías previas</t>
  </si>
  <si>
    <t>Define los criterios de la auditoría y el alcance para cada auditoría</t>
  </si>
  <si>
    <t>Selecciona auditores y lleva a cabo auditorías para asegurarse de la objetividad y la imparcialidad del proceso de auditoría</t>
  </si>
  <si>
    <t>Se asegura de que los resultados de las auditorías se informan a los directivos pertinentes, asegurándose de que se informa de los hallazgos de la auditoría pertinentes a los trabajadores, y cuando existan, a los representantes de los trabajadores, y a otras partes interesadas pertinentes</t>
  </si>
  <si>
    <t>Toma acciones para abordar las no conformidades y mejorar continuamente su desempeño de la SST</t>
  </si>
  <si>
    <t>Conserva información documentada como evidencia de la implementación del programa de auditoría y
de los resultados de las auditorías</t>
  </si>
  <si>
    <t>9.3 Revisión por la dirección</t>
  </si>
  <si>
    <t>La organización revisa el SIG de la organización a intervalos planificados, para asegurarse de su conveniencia, adecuación y eficacia continuas</t>
  </si>
  <si>
    <t>La organización en su revisión por la dirección considera</t>
  </si>
  <si>
    <t>El estado de las acciones de las revisiones por la dirección previas</t>
  </si>
  <si>
    <t>Los cambios en las cuestiones externas e internas que sean pertinentes al SIG, incluyendo las necesidades y expectativas de las partes interesadas</t>
  </si>
  <si>
    <t>Los cambios en las cuestiones externas e internas que sean pertinentes al SIG, incluyendo los requisitos legales y otros requisitos</t>
  </si>
  <si>
    <t>los cambios en las cuestiones externas e internas que sean pertinentes al SIG, incluyendo los riesgos y oportunidades</t>
  </si>
  <si>
    <t>El grado en el que se han cumplido la política de SIG  y los objetivos de SIG</t>
  </si>
  <si>
    <t xml:space="preserve">Se genera informe a gerencia </t>
  </si>
  <si>
    <t>La organización en su revisión por la dirección considera la información sobre el desempeñoSIG, incluidas las tendencias relativas a los:</t>
  </si>
  <si>
    <t>Incidentes, no conformidades, acciones correctivas y mejora continua</t>
  </si>
  <si>
    <t>Resultados de seguimiento y medición</t>
  </si>
  <si>
    <t>Resultados de la evaluación del cumplimiento con los requisitos legales y otros requisitos</t>
  </si>
  <si>
    <t>Resultados de la auditoría</t>
  </si>
  <si>
    <t>Consulta y la participación de los trabajadores</t>
  </si>
  <si>
    <t>Riesgos y oportunidades</t>
  </si>
  <si>
    <t>La organización en su revisión por la dirección considera:</t>
  </si>
  <si>
    <t>La adecuación de los recursos para mantener un SIG</t>
  </si>
  <si>
    <t>Las comunicaciones pertinentes con las partes interesadas</t>
  </si>
  <si>
    <t>Las oportunidades de mejora continua</t>
  </si>
  <si>
    <t>La salida de la revisión por la dirección consideran:</t>
  </si>
  <si>
    <t>La conveniencia, adecuación y eficacia continuas del SIG en alcanzar sus resultados previstos</t>
  </si>
  <si>
    <t>Las oportunidades de mejora</t>
  </si>
  <si>
    <t>Cualquier necesidad de cambio en el SIG</t>
  </si>
  <si>
    <t>Los recursos necesarios</t>
  </si>
  <si>
    <t>Las acciones, sin son necesarias</t>
  </si>
  <si>
    <t>Las oportunidades de mejorar la integración del SIG con otros procesos del negocio</t>
  </si>
  <si>
    <t>Cualquier implicación para la dirección estratégica de l a organización</t>
  </si>
  <si>
    <t>La organización comunica los resultados pertinentes de las revisiones por la dirección a los trabajadores, y cuando
existan, a los representantes de los trabajadores</t>
  </si>
  <si>
    <t>La organización conserva información documentada como evidencia de los resultados de las revisiones por la dirección</t>
  </si>
  <si>
    <t>10 Mejora</t>
  </si>
  <si>
    <t>10.1 Generalidades
La organización:</t>
  </si>
  <si>
    <t>Determina las oportunidades de mejora e implementa las acciones necesarias para alcanzar los resultados previstos de su SIG</t>
  </si>
  <si>
    <t>10.2 Incidentes, no conformidad y acción correctiva</t>
  </si>
  <si>
    <t>La organización establece, implementa y mantiene procesos, incluyendo informar, investigar y tomar acciones para determinar y gestionar los incidentes y las no conformidades</t>
  </si>
  <si>
    <t>La organización, en caso de ocurrir un incidente o una no conformidad</t>
  </si>
  <si>
    <t>Reacciona de manera oportuna ante el incidente o la no conformidad</t>
  </si>
  <si>
    <t>Toma acciones para controlar y corregir el incidente o la no conformidad</t>
  </si>
  <si>
    <t>Hace frente a las consecuencias</t>
  </si>
  <si>
    <t>Evalúa, con la participación de los trabajadores e involucrando a otras partes interesadas pertinentes, la necesidad de acciones correctivas para eliminar las causas raíz del incidente o la no conformidad, con el fin de que no vuelva a ocurrir ni ocurra en otra parte, mediante la investigación del incidente o la revisión de la no conformidad</t>
  </si>
  <si>
    <t>Evalúa, con la participación de los trabajadores involucrando a otras partes interesadas pertinentes, la necesidad de acciones correctivas para eliminar las causas raíz del incidente o la no conformidad, con el fin de que no vuelva a ocurrir ni ocurra en otra parte mediante la determinación de las causas del incidente o la no
conformidad</t>
  </si>
  <si>
    <t>Evalúa, con la participación de los trabajadores e involucrando a otras partes interesadas pertinentes, la necesidad de acciones correctivas para eliminar las causas raíz del incidente o la no conformidad, con el fin de que no vuelva a ocurrir ni ocurra en otra parte mediante la determinación de si han ocurrido incidentes similares, si existen no conformidades, o si potencialmente podrían ocurrir</t>
  </si>
  <si>
    <t>Revisa las evaluaciones existentes de los riesgos para la SST y otros riesgos, según sea apropiado</t>
  </si>
  <si>
    <t>Determina e implementa cualquier acción necesaria, incluyendo acciones correctivas, de acuerdo con la jerarquía de los controles y la gestión del cambio</t>
  </si>
  <si>
    <t>Evalúa los riesgos de la SST y el SIG que se relacionan con los peligros nuevos o modificados, antes de tomar acciones</t>
  </si>
  <si>
    <t>Revisa la eficacia de cualquier acción tomada, incluyendo las acciones correctivas</t>
  </si>
  <si>
    <t>Hace cambios al SIG, si fuera necesario</t>
  </si>
  <si>
    <t>La organización procura que las acciones correctivas sean apropiadas a los efectos o los efectos potenciales de los incidentes o las no conformidades encontradas</t>
  </si>
  <si>
    <t xml:space="preserve">La organización conserva información documentada, como evidencia de </t>
  </si>
  <si>
    <t>La naturaleza de los incidentes o las no conformidades y cualquier acción tomada posteriormente</t>
  </si>
  <si>
    <t>Los resultados de cualquier acción y acción correctiva, incluyendo su eficacia</t>
  </si>
  <si>
    <t>Comunica la información documentada a los trabajadores pertinentes, cuando existan, a los representantes de los trabajadores, y a otras partes interesadas pertinentes</t>
  </si>
  <si>
    <t>10.3 mejora  continua</t>
  </si>
  <si>
    <t>La organización mejora continuamente la conveniencia, adecuación y eficacia del sistema de gestión de la SST para</t>
  </si>
  <si>
    <t xml:space="preserve">Se cumple con la mejora continua del SG SST </t>
  </si>
  <si>
    <t>Mejorar el desempeño del SIG</t>
  </si>
  <si>
    <t>Promover una cultura que apoye al SIG</t>
  </si>
  <si>
    <t>Promover la participación de los trabajadores en la implementación de acciones para la mejora continua del SIG</t>
  </si>
  <si>
    <t>Comunicar los resultados pertinentes de la mejora continua a sus trabajadores, y cuando existan, a los representantes de los trabajadores</t>
  </si>
  <si>
    <t>Mantener y conservar información documentada como evidencia de la mejora continua</t>
  </si>
  <si>
    <t xml:space="preserve">Cordialmente;
      Ing. WILLIAM FERNANDO MURCIA FLÓREZ, Esp S.O, Mg Calidad, Ambiental, Seguridad y RSE
      Licencia en Salud Ocupacional 19110
M&amp;M INGENIERIA Y CONSULTORIA SAS 
Licencia 11170
</t>
  </si>
  <si>
    <t>ANÁLISIS DE INFORMACIÓN</t>
  </si>
  <si>
    <t>4. CONTEXTO DE LA ORGANIZACIÓN</t>
  </si>
  <si>
    <t>% IMPLEMENTACIÓN POR CLÁUSULA</t>
  </si>
  <si>
    <t>NUMERAL</t>
  </si>
  <si>
    <t>TOTALES</t>
  </si>
  <si>
    <t>4.1</t>
  </si>
  <si>
    <t>4.2</t>
  </si>
  <si>
    <t>4.3</t>
  </si>
  <si>
    <t>4.4</t>
  </si>
  <si>
    <t>PORCENTAJE DE IMPLEMENTACIÓN</t>
  </si>
  <si>
    <t>5. LIDERAZGO Y PARTICIPACIÓN DE LOS TRABAJADORES</t>
  </si>
  <si>
    <t>5.1</t>
  </si>
  <si>
    <t>5.2</t>
  </si>
  <si>
    <t>5.3</t>
  </si>
  <si>
    <t>5.4</t>
  </si>
  <si>
    <t>6. PLANIFICACIÓN</t>
  </si>
  <si>
    <t>6.1</t>
  </si>
  <si>
    <t>6.2</t>
  </si>
  <si>
    <t>6.3</t>
  </si>
  <si>
    <t>7. APOYO</t>
  </si>
  <si>
    <t>7.1</t>
  </si>
  <si>
    <t>%IMPLEMENTACIÓN SGC</t>
  </si>
  <si>
    <t>7.2</t>
  </si>
  <si>
    <t>PORCENTAJE OBTENIDO</t>
  </si>
  <si>
    <t>7.3</t>
  </si>
  <si>
    <t>MINIMO NORMA</t>
  </si>
  <si>
    <t>7.4</t>
  </si>
  <si>
    <t>BRECHA</t>
  </si>
  <si>
    <t>7.5</t>
  </si>
  <si>
    <t>8. OPERACIÓN</t>
  </si>
  <si>
    <t>8.1</t>
  </si>
  <si>
    <t>8.2</t>
  </si>
  <si>
    <t xml:space="preserve">8.3. </t>
  </si>
  <si>
    <t>8.4.</t>
  </si>
  <si>
    <t>8.5.</t>
  </si>
  <si>
    <t>8.6.</t>
  </si>
  <si>
    <t>8.7.</t>
  </si>
  <si>
    <t>9. EVALUACIÓN DEL DESEMPEÑO</t>
  </si>
  <si>
    <t>9.1</t>
  </si>
  <si>
    <t>9.2</t>
  </si>
  <si>
    <t>9.3</t>
  </si>
  <si>
    <t>10. MEJORA</t>
  </si>
  <si>
    <t>10.1</t>
  </si>
  <si>
    <t>10.2</t>
  </si>
  <si>
    <t>10.3</t>
  </si>
  <si>
    <t>TOTAL IMPLEMENTACIÓN SGC</t>
  </si>
  <si>
    <t>SGC</t>
  </si>
  <si>
    <t>TOTAL</t>
  </si>
  <si>
    <t>&gt;&gt;&gt;&gt;&gt;&gt;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</si>
</sst>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5">
    <font>
      <sz val="11.0"/>
      <color theme="1"/>
      <name val="Arial"/>
    </font>
    <font>
      <b/>
      <sz val="14.0"/>
      <color theme="0"/>
      <name val="Arial"/>
    </font>
    <font/>
    <font>
      <sz val="12.0"/>
      <color theme="1"/>
      <name val="Arial"/>
    </font>
    <font>
      <b/>
      <sz val="12.0"/>
      <color theme="1"/>
      <name val="Arial"/>
    </font>
    <font>
      <b/>
      <sz val="16.0"/>
      <color theme="0"/>
      <name val="Arial"/>
    </font>
    <font>
      <sz val="10.0"/>
      <color theme="1"/>
      <name val="Arial"/>
    </font>
    <font>
      <sz val="10.0"/>
      <color rgb="FFFF0000"/>
      <name val="Arial"/>
    </font>
    <font>
      <sz val="12.0"/>
      <color rgb="FF000000"/>
      <name val="Arial"/>
    </font>
    <font>
      <b/>
      <sz val="12.0"/>
      <color rgb="FF000000"/>
      <name val="Arial"/>
    </font>
    <font>
      <b/>
      <sz val="10.0"/>
      <color theme="1"/>
      <name val="Arial"/>
    </font>
    <font>
      <sz val="9.0"/>
      <color theme="1"/>
      <name val="Arial"/>
    </font>
    <font>
      <b/>
      <sz val="11.0"/>
      <color theme="1"/>
      <name val="Arial"/>
    </font>
    <font>
      <b/>
      <sz val="9.0"/>
      <color theme="1"/>
      <name val="Arial"/>
    </font>
    <font>
      <b/>
      <sz val="12.0"/>
      <color rgb="FF00008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F7CAAC"/>
        <bgColor rgb="FFF7CAA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8496B0"/>
      </left>
      <right/>
      <top/>
      <bottom style="thin">
        <color rgb="FF8496B0"/>
      </bottom>
    </border>
    <border>
      <left/>
      <right/>
      <top/>
      <bottom style="thin">
        <color rgb="FF8496B0"/>
      </bottom>
    </border>
    <border>
      <left/>
      <right style="thin">
        <color rgb="FF8496B0"/>
      </right>
      <top/>
      <bottom style="thin">
        <color rgb="FF8496B0"/>
      </bottom>
    </border>
    <border>
      <left style="thin">
        <color rgb="FF8496B0"/>
      </left>
      <right/>
      <top style="thin">
        <color rgb="FF8496B0"/>
      </top>
      <bottom style="thin">
        <color rgb="FF8496B0"/>
      </bottom>
    </border>
    <border>
      <left/>
      <right/>
      <top style="thin">
        <color rgb="FF8496B0"/>
      </top>
      <bottom style="thin">
        <color rgb="FF8496B0"/>
      </bottom>
    </border>
    <border>
      <left/>
      <right style="thin">
        <color rgb="FF8496B0"/>
      </right>
      <top style="thin">
        <color rgb="FF8496B0"/>
      </top>
      <bottom style="thin">
        <color rgb="FF8496B0"/>
      </bottom>
    </border>
    <border>
      <left style="thin">
        <color rgb="FF8496B0"/>
      </left>
      <right style="thin">
        <color rgb="FF8496B0"/>
      </right>
      <top style="thin">
        <color rgb="FF8496B0"/>
      </top>
      <bottom style="thin">
        <color rgb="FF8496B0"/>
      </bottom>
    </border>
    <border>
      <left style="thin">
        <color rgb="FF8496B0"/>
      </left>
      <top style="thin">
        <color rgb="FF8496B0"/>
      </top>
      <bottom style="thin">
        <color rgb="FF8496B0"/>
      </bottom>
    </border>
    <border>
      <right style="thin">
        <color rgb="FF8496B0"/>
      </right>
      <top style="thin">
        <color rgb="FF8496B0"/>
      </top>
      <bottom style="thin">
        <color rgb="FF8496B0"/>
      </bottom>
    </border>
    <border>
      <left style="thin">
        <color rgb="FF8496B0"/>
      </left>
      <right style="thin">
        <color rgb="FF8496B0"/>
      </right>
      <top style="thin">
        <color rgb="FF8496B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8496B0"/>
      </top>
      <bottom style="thin">
        <color rgb="FF8496B0"/>
      </bottom>
    </border>
    <border>
      <left style="thin">
        <color rgb="FF8496B0"/>
      </left>
      <right style="thin">
        <color rgb="FF8496B0"/>
      </right>
      <bottom style="thin">
        <color rgb="FF8496B0"/>
      </bottom>
    </border>
    <border>
      <left style="thin">
        <color rgb="FF8496B0"/>
      </left>
      <right style="thin">
        <color rgb="FF8496B0"/>
      </right>
    </border>
    <border>
      <left style="thin">
        <color rgb="FF8496B0"/>
      </left>
      <right/>
      <top style="thin">
        <color rgb="FF8496B0"/>
      </top>
      <bottom/>
    </border>
    <border>
      <left style="thin">
        <color rgb="FF8496B0"/>
      </left>
      <right style="thin">
        <color rgb="FF8496B0"/>
      </right>
      <top style="thin">
        <color rgb="FF8496B0"/>
      </top>
      <bottom/>
    </border>
    <border>
      <left style="thin">
        <color rgb="FF8496B0"/>
      </left>
      <right style="thin">
        <color rgb="FF8496B0"/>
      </right>
      <top/>
      <bottom style="thin">
        <color rgb="FF8496B0"/>
      </bottom>
    </border>
    <border>
      <left style="thin">
        <color rgb="FF8496B0"/>
      </left>
      <top style="thin">
        <color rgb="FF8496B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/>
    </xf>
    <xf borderId="1" fillId="0" fontId="4" numFmtId="0" xfId="0" applyAlignment="1" applyBorder="1" applyFont="1">
      <alignment horizontal="center"/>
    </xf>
    <xf borderId="4" fillId="2" fontId="5" numFmtId="9" xfId="0" applyAlignment="1" applyBorder="1" applyFont="1" applyNumberFormat="1">
      <alignment horizontal="left" shrinkToFit="0" vertical="center" wrapText="1"/>
    </xf>
    <xf borderId="5" fillId="2" fontId="5" numFmtId="9" xfId="0" applyAlignment="1" applyBorder="1" applyFont="1" applyNumberFormat="1">
      <alignment horizontal="center" shrinkToFit="0" vertical="center" wrapText="1"/>
    </xf>
    <xf borderId="5" fillId="2" fontId="5" numFmtId="9" xfId="0" applyAlignment="1" applyBorder="1" applyFont="1" applyNumberFormat="1">
      <alignment horizontal="left" shrinkToFit="0" vertical="center" wrapText="1"/>
    </xf>
    <xf borderId="6" fillId="2" fontId="5" numFmtId="9" xfId="0" applyAlignment="1" applyBorder="1" applyFont="1" applyNumberFormat="1">
      <alignment horizontal="left" shrinkToFit="0" vertical="center" wrapText="1"/>
    </xf>
    <xf borderId="7" fillId="3" fontId="4" numFmtId="9" xfId="0" applyAlignment="1" applyBorder="1" applyFill="1" applyFont="1" applyNumberFormat="1">
      <alignment horizontal="left" shrinkToFit="0" vertical="center" wrapText="1"/>
    </xf>
    <xf borderId="8" fillId="3" fontId="4" numFmtId="9" xfId="0" applyAlignment="1" applyBorder="1" applyFont="1" applyNumberFormat="1">
      <alignment horizontal="center" shrinkToFit="0" vertical="center" wrapText="1"/>
    </xf>
    <xf borderId="8" fillId="3" fontId="4" numFmtId="9" xfId="0" applyAlignment="1" applyBorder="1" applyFont="1" applyNumberFormat="1">
      <alignment horizontal="left" shrinkToFit="0" vertical="center" wrapText="1"/>
    </xf>
    <xf borderId="9" fillId="3" fontId="4" numFmtId="9" xfId="0" applyAlignment="1" applyBorder="1" applyFont="1" applyNumberFormat="1">
      <alignment horizontal="left" shrinkToFit="0" vertical="center" wrapText="1"/>
    </xf>
    <xf borderId="10" fillId="0" fontId="4" numFmtId="0" xfId="0" applyAlignment="1" applyBorder="1" applyFont="1">
      <alignment horizontal="left" shrinkToFit="0" vertical="center" wrapText="1"/>
    </xf>
    <xf borderId="7" fillId="3" fontId="4" numFmtId="9" xfId="0" applyAlignment="1" applyBorder="1" applyFont="1" applyNumberFormat="1">
      <alignment horizontal="center" shrinkToFit="0" vertical="center" wrapText="1"/>
    </xf>
    <xf borderId="10" fillId="3" fontId="4" numFmtId="9" xfId="0" applyAlignment="1" applyBorder="1" applyFont="1" applyNumberFormat="1">
      <alignment horizontal="center" shrinkToFit="0" vertical="center" wrapText="1"/>
    </xf>
    <xf borderId="10" fillId="3" fontId="4" numFmtId="0" xfId="0" applyAlignment="1" applyBorder="1" applyFont="1">
      <alignment horizontal="center" shrinkToFit="0" vertical="center" wrapText="1"/>
    </xf>
    <xf borderId="10" fillId="0" fontId="3" numFmtId="0" xfId="0" applyAlignment="1" applyBorder="1" applyFont="1">
      <alignment horizontal="left" shrinkToFit="0" vertical="top" wrapText="1"/>
    </xf>
    <xf borderId="11" fillId="0" fontId="3" numFmtId="0" xfId="0" applyAlignment="1" applyBorder="1" applyFont="1">
      <alignment horizontal="center" vertical="center"/>
    </xf>
    <xf borderId="10" fillId="0" fontId="3" numFmtId="0" xfId="0" applyAlignment="1" applyBorder="1" applyFont="1">
      <alignment horizontal="center" vertical="center"/>
    </xf>
    <xf borderId="10" fillId="0" fontId="6" numFmtId="0" xfId="0" applyAlignment="1" applyBorder="1" applyFont="1">
      <alignment horizontal="center" shrinkToFit="0" vertical="center" wrapText="1"/>
    </xf>
    <xf borderId="12" fillId="0" fontId="7" numFmtId="0" xfId="0" applyAlignment="1" applyBorder="1" applyFont="1">
      <alignment horizontal="center" shrinkToFit="0" vertical="center" wrapText="1"/>
    </xf>
    <xf borderId="13" fillId="0" fontId="4" numFmtId="0" xfId="0" applyAlignment="1" applyBorder="1" applyFont="1">
      <alignment horizontal="left" shrinkToFit="0" vertical="center" wrapText="1"/>
    </xf>
    <xf borderId="14" fillId="0" fontId="3" numFmtId="0" xfId="0" applyAlignment="1" applyBorder="1" applyFont="1">
      <alignment horizontal="left" shrinkToFit="0" vertical="top" wrapText="1"/>
    </xf>
    <xf borderId="15" fillId="0" fontId="3" numFmtId="0" xfId="0" applyAlignment="1" applyBorder="1" applyFont="1">
      <alignment horizontal="center" vertical="center"/>
    </xf>
    <xf borderId="0" fillId="0" fontId="3" numFmtId="0" xfId="0" applyFont="1"/>
    <xf borderId="4" fillId="3" fontId="4" numFmtId="9" xfId="0" applyAlignment="1" applyBorder="1" applyFont="1" applyNumberFormat="1">
      <alignment horizontal="left" shrinkToFit="0" vertical="center" wrapText="1"/>
    </xf>
    <xf borderId="8" fillId="2" fontId="5" numFmtId="9" xfId="0" applyAlignment="1" applyBorder="1" applyFont="1" applyNumberFormat="1">
      <alignment horizontal="center" shrinkToFit="0" vertical="center" wrapText="1"/>
    </xf>
    <xf borderId="8" fillId="2" fontId="5" numFmtId="9" xfId="0" applyAlignment="1" applyBorder="1" applyFont="1" applyNumberFormat="1">
      <alignment horizontal="left" shrinkToFit="0" vertical="center" wrapText="1"/>
    </xf>
    <xf borderId="9" fillId="2" fontId="5" numFmtId="9" xfId="0" applyAlignment="1" applyBorder="1" applyFont="1" applyNumberFormat="1">
      <alignment horizontal="left" shrinkToFit="0" vertical="center" wrapText="1"/>
    </xf>
    <xf borderId="14" fillId="4" fontId="3" numFmtId="0" xfId="0" applyAlignment="1" applyBorder="1" applyFill="1" applyFont="1">
      <alignment horizontal="left" shrinkToFit="0" vertical="top" wrapText="1"/>
    </xf>
    <xf borderId="10" fillId="0" fontId="6" numFmtId="0" xfId="0" applyAlignment="1" applyBorder="1" applyFont="1">
      <alignment horizontal="left" shrinkToFit="0" vertical="center" wrapText="1"/>
    </xf>
    <xf borderId="10" fillId="0" fontId="3" numFmtId="0" xfId="0" applyAlignment="1" applyBorder="1" applyFont="1">
      <alignment horizontal="center" shrinkToFit="0" vertical="center" wrapText="1"/>
    </xf>
    <xf borderId="14" fillId="0" fontId="3" numFmtId="0" xfId="0" applyAlignment="1" applyBorder="1" applyFont="1">
      <alignment shrinkToFit="0" vertical="top" wrapText="1"/>
    </xf>
    <xf borderId="14" fillId="0" fontId="4" numFmtId="0" xfId="0" applyAlignment="1" applyBorder="1" applyFont="1">
      <alignment horizontal="left" shrinkToFit="0" vertical="top" wrapText="1"/>
    </xf>
    <xf borderId="16" fillId="0" fontId="4" numFmtId="0" xfId="0" applyAlignment="1" applyBorder="1" applyFont="1">
      <alignment horizontal="left" shrinkToFit="0" vertical="center" wrapText="1"/>
    </xf>
    <xf borderId="17" fillId="0" fontId="4" numFmtId="0" xfId="0" applyAlignment="1" applyBorder="1" applyFont="1">
      <alignment horizontal="left" shrinkToFit="0" vertical="center" wrapText="1"/>
    </xf>
    <xf borderId="11" fillId="0" fontId="3" numFmtId="0" xfId="0" applyAlignment="1" applyBorder="1" applyFont="1">
      <alignment horizontal="left" shrinkToFit="0" vertical="top" wrapText="1"/>
    </xf>
    <xf borderId="10" fillId="0" fontId="3" numFmtId="0" xfId="0" applyBorder="1" applyFont="1"/>
    <xf borderId="10" fillId="0" fontId="3" numFmtId="0" xfId="0" applyAlignment="1" applyBorder="1" applyFont="1">
      <alignment horizontal="center" shrinkToFit="0" wrapText="1"/>
    </xf>
    <xf borderId="13" fillId="0" fontId="4" numFmtId="0" xfId="0" applyAlignment="1" applyBorder="1" applyFont="1">
      <alignment horizontal="left" shrinkToFit="0" vertical="top" wrapText="1"/>
    </xf>
    <xf borderId="17" fillId="0" fontId="4" numFmtId="0" xfId="0" applyAlignment="1" applyBorder="1" applyFont="1">
      <alignment horizontal="left" shrinkToFit="0" vertical="top" wrapText="1"/>
    </xf>
    <xf borderId="14" fillId="0" fontId="3" numFmtId="0" xfId="0" applyAlignment="1" applyBorder="1" applyFont="1">
      <alignment horizontal="left" shrinkToFit="0" vertical="center" wrapText="1"/>
    </xf>
    <xf borderId="18" fillId="3" fontId="4" numFmtId="9" xfId="0" applyAlignment="1" applyBorder="1" applyFont="1" applyNumberFormat="1">
      <alignment horizontal="left" shrinkToFit="0" vertical="center" wrapText="1"/>
    </xf>
    <xf borderId="10" fillId="0" fontId="4" numFmtId="0" xfId="0" applyAlignment="1" applyBorder="1" applyFont="1">
      <alignment horizontal="left" shrinkToFit="0" vertical="top" wrapText="1"/>
    </xf>
    <xf borderId="14" fillId="0" fontId="3" numFmtId="0" xfId="0" applyAlignment="1" applyBorder="1" applyFont="1">
      <alignment vertical="top"/>
    </xf>
    <xf borderId="14" fillId="0" fontId="8" numFmtId="0" xfId="0" applyAlignment="1" applyBorder="1" applyFont="1">
      <alignment shrinkToFit="0" vertical="top" wrapText="1"/>
    </xf>
    <xf borderId="7" fillId="3" fontId="4" numFmtId="9" xfId="0" applyAlignment="1" applyBorder="1" applyFont="1" applyNumberFormat="1">
      <alignment horizontal="left" shrinkToFit="0" vertical="top" wrapText="1"/>
    </xf>
    <xf borderId="14" fillId="0" fontId="9" numFmtId="0" xfId="0" applyAlignment="1" applyBorder="1" applyFont="1">
      <alignment shrinkToFit="0" vertical="top" wrapText="1"/>
    </xf>
    <xf borderId="11" fillId="0" fontId="4" numFmtId="9" xfId="0" applyAlignment="1" applyBorder="1" applyFont="1" applyNumberFormat="1">
      <alignment horizontal="left" shrinkToFit="0" vertical="top" wrapText="1"/>
    </xf>
    <xf borderId="18" fillId="3" fontId="4" numFmtId="9" xfId="0" applyAlignment="1" applyBorder="1" applyFont="1" applyNumberFormat="1">
      <alignment horizontal="center" shrinkToFit="0" vertical="center" wrapText="1"/>
    </xf>
    <xf borderId="19" fillId="3" fontId="4" numFmtId="9" xfId="0" applyAlignment="1" applyBorder="1" applyFont="1" applyNumberFormat="1">
      <alignment horizontal="center" shrinkToFit="0" vertical="center" wrapText="1"/>
    </xf>
    <xf borderId="19" fillId="3" fontId="4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shrinkToFit="0" vertical="top" wrapText="1"/>
    </xf>
    <xf borderId="4" fillId="3" fontId="4" numFmtId="9" xfId="0" applyAlignment="1" applyBorder="1" applyFont="1" applyNumberFormat="1">
      <alignment horizontal="center" shrinkToFit="0" vertical="center" wrapText="1"/>
    </xf>
    <xf borderId="20" fillId="3" fontId="4" numFmtId="9" xfId="0" applyAlignment="1" applyBorder="1" applyFont="1" applyNumberFormat="1">
      <alignment horizontal="center" shrinkToFit="0" vertical="center" wrapText="1"/>
    </xf>
    <xf borderId="20" fillId="3" fontId="4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horizontal="center" vertical="center"/>
    </xf>
    <xf borderId="14" fillId="3" fontId="9" numFmtId="0" xfId="0" applyAlignment="1" applyBorder="1" applyFont="1">
      <alignment shrinkToFit="0" vertical="top" wrapText="1"/>
    </xf>
    <xf borderId="7" fillId="2" fontId="5" numFmtId="9" xfId="0" applyAlignment="1" applyBorder="1" applyFont="1" applyNumberFormat="1">
      <alignment horizontal="left" shrinkToFit="0" vertical="top" wrapText="1"/>
    </xf>
    <xf borderId="18" fillId="3" fontId="4" numFmtId="9" xfId="0" applyAlignment="1" applyBorder="1" applyFont="1" applyNumberFormat="1">
      <alignment horizontal="left" shrinkToFit="0" vertical="top" wrapText="1"/>
    </xf>
    <xf borderId="4" fillId="2" fontId="5" numFmtId="9" xfId="0" applyAlignment="1" applyBorder="1" applyFont="1" applyNumberFormat="1">
      <alignment horizontal="left" shrinkToFit="0" vertical="top" wrapText="1"/>
    </xf>
    <xf borderId="21" fillId="0" fontId="4" numFmtId="9" xfId="0" applyAlignment="1" applyBorder="1" applyFont="1" applyNumberFormat="1">
      <alignment horizontal="left" shrinkToFit="0" vertical="top" wrapText="1"/>
    </xf>
    <xf borderId="0" fillId="0" fontId="3" numFmtId="0" xfId="0" applyAlignment="1" applyFont="1">
      <alignment shrinkToFit="0" vertical="top" wrapText="1"/>
    </xf>
    <xf borderId="0" fillId="0" fontId="3" numFmtId="0" xfId="0" applyAlignment="1" applyFont="1">
      <alignment horizontal="center" vertical="center"/>
    </xf>
    <xf borderId="17" fillId="0" fontId="3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center" shrinkToFit="0" vertical="center" wrapText="1"/>
    </xf>
    <xf borderId="4" fillId="3" fontId="4" numFmtId="9" xfId="0" applyAlignment="1" applyBorder="1" applyFont="1" applyNumberFormat="1">
      <alignment horizontal="left" shrinkToFit="0" vertical="top" wrapText="1"/>
    </xf>
    <xf borderId="0" fillId="0" fontId="0" numFmtId="0" xfId="0" applyAlignment="1" applyFont="1">
      <alignment horizontal="center" shrinkToFit="0" vertical="center" wrapText="1"/>
    </xf>
    <xf borderId="0" fillId="0" fontId="0" numFmtId="0" xfId="0" applyFont="1"/>
    <xf borderId="0" fillId="0" fontId="10" numFmtId="0" xfId="0" applyAlignment="1" applyFont="1">
      <alignment horizontal="center"/>
    </xf>
    <xf borderId="0" fillId="0" fontId="10" numFmtId="0" xfId="0" applyFont="1"/>
    <xf borderId="0" fillId="0" fontId="10" numFmtId="164" xfId="0" applyFont="1" applyNumberFormat="1"/>
    <xf borderId="0" fillId="0" fontId="11" numFmtId="0" xfId="0" applyFont="1"/>
    <xf borderId="22" fillId="5" fontId="12" numFmtId="9" xfId="0" applyAlignment="1" applyBorder="1" applyFill="1" applyFont="1" applyNumberFormat="1">
      <alignment horizontal="center"/>
    </xf>
    <xf borderId="23" fillId="0" fontId="2" numFmtId="0" xfId="0" applyBorder="1" applyFont="1"/>
    <xf borderId="24" fillId="0" fontId="2" numFmtId="0" xfId="0" applyBorder="1" applyFont="1"/>
    <xf borderId="25" fillId="6" fontId="10" numFmtId="0" xfId="0" applyAlignment="1" applyBorder="1" applyFill="1" applyFont="1">
      <alignment horizontal="center"/>
    </xf>
    <xf borderId="26" fillId="0" fontId="2" numFmtId="0" xfId="0" applyBorder="1" applyFont="1"/>
    <xf borderId="0" fillId="0" fontId="0" numFmtId="3" xfId="0" applyFont="1" applyNumberFormat="1"/>
    <xf borderId="27" fillId="0" fontId="13" numFmtId="9" xfId="0" applyAlignment="1" applyBorder="1" applyFont="1" applyNumberFormat="1">
      <alignment horizontal="center"/>
    </xf>
    <xf borderId="27" fillId="0" fontId="13" numFmtId="0" xfId="0" applyAlignment="1" applyBorder="1" applyFont="1">
      <alignment horizontal="center"/>
    </xf>
    <xf borderId="27" fillId="0" fontId="10" numFmtId="0" xfId="0" applyAlignment="1" applyBorder="1" applyFont="1">
      <alignment horizontal="center"/>
    </xf>
    <xf borderId="28" fillId="0" fontId="6" numFmtId="3" xfId="0" applyBorder="1" applyFont="1" applyNumberFormat="1"/>
    <xf borderId="29" fillId="0" fontId="0" numFmtId="10" xfId="0" applyBorder="1" applyFont="1" applyNumberFormat="1"/>
    <xf borderId="30" fillId="0" fontId="6" numFmtId="9" xfId="0" applyBorder="1" applyFont="1" applyNumberFormat="1"/>
    <xf borderId="29" fillId="0" fontId="6" numFmtId="3" xfId="0" applyBorder="1" applyFont="1" applyNumberFormat="1"/>
    <xf borderId="31" fillId="0" fontId="6" numFmtId="9" xfId="0" applyBorder="1" applyFont="1" applyNumberFormat="1"/>
    <xf borderId="32" fillId="0" fontId="0" numFmtId="10" xfId="0" applyBorder="1" applyFont="1" applyNumberFormat="1"/>
    <xf borderId="33" fillId="0" fontId="6" numFmtId="1" xfId="0" applyBorder="1" applyFont="1" applyNumberFormat="1"/>
    <xf borderId="31" fillId="0" fontId="6" numFmtId="3" xfId="0" applyBorder="1" applyFont="1" applyNumberFormat="1"/>
    <xf borderId="32" fillId="0" fontId="6" numFmtId="3" xfId="0" applyBorder="1" applyFont="1" applyNumberFormat="1"/>
    <xf borderId="34" fillId="0" fontId="6" numFmtId="1" xfId="0" applyBorder="1" applyFont="1" applyNumberFormat="1"/>
    <xf borderId="35" fillId="0" fontId="6" numFmtId="3" xfId="0" applyBorder="1" applyFont="1" applyNumberFormat="1"/>
    <xf borderId="36" fillId="0" fontId="6" numFmtId="3" xfId="0" applyBorder="1" applyFont="1" applyNumberFormat="1"/>
    <xf borderId="0" fillId="0" fontId="11" numFmtId="0" xfId="0" applyAlignment="1" applyFont="1">
      <alignment shrinkToFit="0" wrapText="1"/>
    </xf>
    <xf borderId="37" fillId="0" fontId="6" numFmtId="1" xfId="0" applyBorder="1" applyFont="1" applyNumberFormat="1"/>
    <xf borderId="38" fillId="0" fontId="6" numFmtId="3" xfId="0" applyBorder="1" applyFont="1" applyNumberFormat="1"/>
    <xf borderId="38" fillId="0" fontId="0" numFmtId="3" xfId="0" applyBorder="1" applyFont="1" applyNumberFormat="1"/>
    <xf borderId="22" fillId="0" fontId="10" numFmtId="1" xfId="0" applyAlignment="1" applyBorder="1" applyFont="1" applyNumberFormat="1">
      <alignment horizontal="center"/>
    </xf>
    <xf borderId="35" fillId="0" fontId="6" numFmtId="9" xfId="0" applyBorder="1" applyFont="1" applyNumberFormat="1"/>
    <xf borderId="36" fillId="0" fontId="0" numFmtId="10" xfId="0" applyBorder="1" applyFont="1" applyNumberFormat="1"/>
    <xf borderId="22" fillId="0" fontId="6" numFmtId="10" xfId="0" applyAlignment="1" applyBorder="1" applyFont="1" applyNumberFormat="1">
      <alignment horizontal="center"/>
    </xf>
    <xf borderId="0" fillId="0" fontId="6" numFmtId="1" xfId="0" applyFont="1" applyNumberFormat="1"/>
    <xf borderId="0" fillId="0" fontId="6" numFmtId="3" xfId="0" applyFont="1" applyNumberFormat="1"/>
    <xf borderId="0" fillId="0" fontId="13" numFmtId="0" xfId="0" applyFont="1"/>
    <xf borderId="30" fillId="0" fontId="6" numFmtId="1" xfId="0" applyBorder="1" applyFont="1" applyNumberFormat="1"/>
    <xf borderId="0" fillId="0" fontId="0" numFmtId="2" xfId="0" applyFont="1" applyNumberFormat="1"/>
    <xf borderId="39" fillId="0" fontId="6" numFmtId="1" xfId="0" applyBorder="1" applyFont="1" applyNumberFormat="1"/>
    <xf borderId="40" fillId="0" fontId="6" numFmtId="3" xfId="0" applyBorder="1" applyFont="1" applyNumberFormat="1"/>
    <xf borderId="0" fillId="0" fontId="6" numFmtId="9" xfId="0" applyFont="1" applyNumberFormat="1"/>
    <xf borderId="41" fillId="0" fontId="6" numFmtId="3" xfId="0" applyBorder="1" applyFont="1" applyNumberFormat="1"/>
    <xf borderId="42" fillId="0" fontId="6" numFmtId="1" xfId="0" applyBorder="1" applyFont="1" applyNumberFormat="1"/>
    <xf borderId="43" fillId="0" fontId="6" numFmtId="3" xfId="0" applyBorder="1" applyFont="1" applyNumberFormat="1"/>
    <xf borderId="38" fillId="0" fontId="6" numFmtId="1" xfId="0" applyBorder="1" applyFont="1" applyNumberFormat="1"/>
    <xf borderId="0" fillId="0" fontId="14" numFmtId="0" xfId="0" applyAlignment="1" applyFont="1">
      <alignment horizontal="center"/>
    </xf>
    <xf borderId="28" fillId="0" fontId="6" numFmtId="0" xfId="0" applyBorder="1" applyFont="1"/>
    <xf borderId="31" fillId="0" fontId="6" numFmtId="0" xfId="0" applyBorder="1" applyFont="1"/>
    <xf borderId="32" fillId="0" fontId="0" numFmtId="9" xfId="0" applyBorder="1" applyFont="1" applyNumberFormat="1"/>
    <xf borderId="35" fillId="0" fontId="10" numFmtId="0" xfId="0" applyBorder="1" applyFont="1"/>
    <xf borderId="36" fillId="0" fontId="10" numFmtId="10" xfId="0" applyBorder="1" applyFont="1" applyNumberFormat="1"/>
    <xf borderId="44" fillId="0" fontId="6" numFmtId="3" xfId="0" applyBorder="1" applyFont="1" applyNumberFormat="1"/>
    <xf borderId="29" fillId="0" fontId="0" numFmtId="3" xfId="0" applyBorder="1" applyFont="1" applyNumberFormat="1"/>
    <xf borderId="14" fillId="0" fontId="6" numFmtId="3" xfId="0" applyBorder="1" applyFont="1" applyNumberFormat="1"/>
    <xf borderId="32" fillId="0" fontId="0" numFmtId="3" xfId="0" applyBorder="1" applyFont="1" applyNumberFormat="1"/>
    <xf borderId="36" fillId="0" fontId="0" numFmtId="3" xfId="0" applyBorder="1" applyFont="1" applyNumberFormat="1"/>
    <xf borderId="37" fillId="0" fontId="6" numFmtId="3" xfId="0" applyBorder="1" applyFont="1" applyNumberFormat="1"/>
    <xf borderId="37" fillId="0" fontId="0" numFmtId="3" xfId="0" applyBorder="1" applyFont="1" applyNumberFormat="1"/>
    <xf borderId="27" fillId="0" fontId="10" numFmtId="9" xfId="0" applyAlignment="1" applyBorder="1" applyFont="1" applyNumberFormat="1">
      <alignment horizontal="center"/>
    </xf>
    <xf borderId="45" fillId="0" fontId="6" numFmtId="0" xfId="0" applyBorder="1" applyFont="1"/>
    <xf borderId="46" fillId="0" fontId="0" numFmtId="3" xfId="0" applyBorder="1" applyFont="1" applyNumberFormat="1"/>
    <xf borderId="47" fillId="0" fontId="0" numFmtId="3" xfId="0" applyBorder="1" applyFont="1" applyNumberFormat="1"/>
    <xf borderId="0" fillId="0" fontId="0" numFmtId="10" xfId="0" applyFont="1" applyNumberFormat="1"/>
    <xf borderId="0" fillId="0" fontId="0" numFmtId="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grouping val="percentStacked"/>
        <c:ser>
          <c:idx val="0"/>
          <c:order val="0"/>
          <c:tx>
            <c:v>PORCENTAJE OBTENIDO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GLOBAL'!$L$38</c:f>
            </c:strRef>
          </c:cat>
          <c:val>
            <c:numRef>
              <c:f>'ANALISIS GLOBAL'!$L$39</c:f>
              <c:numCache/>
            </c:numRef>
          </c:val>
        </c:ser>
        <c:ser>
          <c:idx val="1"/>
          <c:order val="1"/>
          <c:tx>
            <c:strRef>
              <c:f>'ANALISIS GLOBAL'!$K$40</c:f>
            </c:strRef>
          </c:tx>
          <c:cat>
            <c:strRef>
              <c:f>'ANALISIS GLOBAL'!$L$38</c:f>
            </c:strRef>
          </c:cat>
          <c:val>
            <c:numRef>
              <c:f>'ANALISIS GLOBAL'!$L$40</c:f>
              <c:numCache/>
            </c:numRef>
          </c:val>
        </c:ser>
        <c:overlap val="100"/>
        <c:axId val="1841339348"/>
        <c:axId val="1803078887"/>
      </c:barChart>
      <c:catAx>
        <c:axId val="18413393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3078887"/>
      </c:catAx>
      <c:valAx>
        <c:axId val="18030788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84133934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809625</xdr:colOff>
      <xdr:row>42</xdr:row>
      <xdr:rowOff>19050</xdr:rowOff>
    </xdr:from>
    <xdr:ext cx="7524750" cy="388620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2.38"/>
    <col customWidth="1" min="2" max="7" width="9.38"/>
    <col customWidth="1" min="8" max="8" width="20.13"/>
  </cols>
  <sheetData>
    <row r="1">
      <c r="A1" s="1" t="s">
        <v>0</v>
      </c>
      <c r="B1" s="2"/>
      <c r="C1" s="2"/>
      <c r="D1" s="2"/>
      <c r="E1" s="2"/>
      <c r="F1" s="2"/>
      <c r="G1" s="2"/>
      <c r="H1" s="3"/>
    </row>
    <row r="2">
      <c r="A2" s="4" t="s">
        <v>1</v>
      </c>
      <c r="B2" s="2"/>
      <c r="C2" s="2"/>
      <c r="D2" s="2"/>
      <c r="E2" s="2"/>
      <c r="F2" s="2"/>
      <c r="G2" s="2"/>
      <c r="H2" s="3"/>
    </row>
    <row r="3">
      <c r="A3" s="5" t="s">
        <v>2</v>
      </c>
      <c r="B3" s="2"/>
      <c r="C3" s="2"/>
      <c r="D3" s="2"/>
      <c r="E3" s="2"/>
      <c r="F3" s="2"/>
      <c r="G3" s="2"/>
      <c r="H3" s="3"/>
    </row>
    <row r="4">
      <c r="A4" s="4" t="s">
        <v>3</v>
      </c>
      <c r="B4" s="2"/>
      <c r="C4" s="2"/>
      <c r="D4" s="2"/>
      <c r="E4" s="2"/>
      <c r="F4" s="2"/>
      <c r="G4" s="2"/>
      <c r="H4" s="3"/>
    </row>
    <row r="5">
      <c r="A5" s="4" t="s">
        <v>4</v>
      </c>
      <c r="B5" s="2"/>
      <c r="C5" s="2"/>
      <c r="D5" s="2"/>
      <c r="E5" s="2"/>
      <c r="F5" s="2"/>
      <c r="G5" s="2"/>
      <c r="H5" s="3"/>
    </row>
    <row r="7">
      <c r="A7" s="6" t="s">
        <v>5</v>
      </c>
      <c r="B7" s="7"/>
      <c r="C7" s="8"/>
      <c r="D7" s="8"/>
      <c r="E7" s="8"/>
      <c r="F7" s="8"/>
      <c r="G7" s="8"/>
      <c r="H7" s="9"/>
    </row>
    <row r="8">
      <c r="A8" s="10" t="s">
        <v>6</v>
      </c>
      <c r="B8" s="11"/>
      <c r="C8" s="12"/>
      <c r="D8" s="12"/>
      <c r="E8" s="12"/>
      <c r="F8" s="12"/>
      <c r="G8" s="12"/>
      <c r="H8" s="13"/>
    </row>
    <row r="9">
      <c r="A9" s="14"/>
      <c r="B9" s="15">
        <v>0.0</v>
      </c>
      <c r="C9" s="16">
        <v>0.25</v>
      </c>
      <c r="D9" s="16">
        <v>0.5</v>
      </c>
      <c r="E9" s="16">
        <v>0.75</v>
      </c>
      <c r="F9" s="16">
        <v>1.0</v>
      </c>
      <c r="G9" s="17" t="s">
        <v>7</v>
      </c>
      <c r="H9" s="17" t="s">
        <v>8</v>
      </c>
    </row>
    <row r="10">
      <c r="A10" s="18" t="s">
        <v>9</v>
      </c>
      <c r="B10" s="19"/>
      <c r="C10" s="20"/>
      <c r="D10" s="20"/>
      <c r="E10" s="20"/>
      <c r="F10" s="20" t="s">
        <v>10</v>
      </c>
      <c r="G10" s="20"/>
      <c r="H10" s="21" t="s">
        <v>11</v>
      </c>
    </row>
    <row r="11">
      <c r="A11" s="18" t="s">
        <v>12</v>
      </c>
      <c r="B11" s="19"/>
      <c r="C11" s="20"/>
      <c r="D11" s="20"/>
      <c r="E11" s="20"/>
      <c r="F11" s="20" t="s">
        <v>10</v>
      </c>
      <c r="G11" s="20"/>
      <c r="H11" s="22"/>
    </row>
    <row r="12">
      <c r="A12" s="10" t="s">
        <v>13</v>
      </c>
      <c r="B12" s="11"/>
      <c r="C12" s="12"/>
      <c r="D12" s="12"/>
      <c r="E12" s="12"/>
      <c r="F12" s="12"/>
      <c r="G12" s="12"/>
      <c r="H12" s="13"/>
    </row>
    <row r="13">
      <c r="A13" s="23"/>
      <c r="B13" s="15">
        <v>0.0</v>
      </c>
      <c r="C13" s="16">
        <v>0.25</v>
      </c>
      <c r="D13" s="16">
        <v>0.5</v>
      </c>
      <c r="E13" s="16">
        <v>0.75</v>
      </c>
      <c r="F13" s="16">
        <v>1.0</v>
      </c>
      <c r="G13" s="17" t="s">
        <v>7</v>
      </c>
      <c r="H13" s="17" t="s">
        <v>8</v>
      </c>
    </row>
    <row r="14">
      <c r="A14" s="24" t="s">
        <v>14</v>
      </c>
      <c r="B14" s="25"/>
      <c r="C14" s="20"/>
      <c r="D14" s="20"/>
      <c r="E14" s="20"/>
      <c r="F14" s="20" t="s">
        <v>10</v>
      </c>
      <c r="G14" s="20"/>
      <c r="H14" s="21"/>
    </row>
    <row r="15" ht="54.0" customHeight="1">
      <c r="A15" s="24" t="s">
        <v>15</v>
      </c>
      <c r="B15" s="25"/>
      <c r="C15" s="20"/>
      <c r="D15" s="20"/>
      <c r="E15" s="20"/>
      <c r="F15" s="20" t="s">
        <v>10</v>
      </c>
      <c r="G15" s="20"/>
      <c r="H15" s="21" t="s">
        <v>16</v>
      </c>
    </row>
    <row r="16" ht="38.25" customHeight="1">
      <c r="A16" s="24" t="s">
        <v>17</v>
      </c>
      <c r="B16" s="25"/>
      <c r="C16" s="20"/>
      <c r="D16" s="26"/>
      <c r="E16" s="20" t="s">
        <v>10</v>
      </c>
      <c r="F16" s="20"/>
      <c r="G16" s="20"/>
      <c r="H16" s="21" t="s">
        <v>18</v>
      </c>
    </row>
    <row r="17" ht="45.75" customHeight="1">
      <c r="A17" s="24" t="s">
        <v>19</v>
      </c>
      <c r="B17" s="25"/>
      <c r="C17" s="20"/>
      <c r="D17" s="25"/>
      <c r="E17" s="20"/>
      <c r="F17" s="20" t="s">
        <v>10</v>
      </c>
      <c r="G17" s="20"/>
      <c r="H17" s="22" t="s">
        <v>20</v>
      </c>
    </row>
    <row r="18">
      <c r="A18" s="27" t="s">
        <v>21</v>
      </c>
      <c r="B18" s="11"/>
      <c r="C18" s="12"/>
      <c r="D18" s="12"/>
      <c r="E18" s="12"/>
      <c r="F18" s="12"/>
      <c r="G18" s="12"/>
      <c r="H18" s="13"/>
    </row>
    <row r="19">
      <c r="A19" s="23"/>
      <c r="B19" s="15">
        <v>0.0</v>
      </c>
      <c r="C19" s="16">
        <v>0.25</v>
      </c>
      <c r="D19" s="16">
        <v>0.5</v>
      </c>
      <c r="E19" s="16">
        <v>0.75</v>
      </c>
      <c r="F19" s="16">
        <v>1.0</v>
      </c>
      <c r="G19" s="17" t="s">
        <v>7</v>
      </c>
      <c r="H19" s="17" t="s">
        <v>8</v>
      </c>
    </row>
    <row r="20" ht="24.75" customHeight="1">
      <c r="A20" s="24" t="s">
        <v>22</v>
      </c>
      <c r="B20" s="25"/>
      <c r="C20" s="20"/>
      <c r="D20" s="20"/>
      <c r="E20" s="20"/>
      <c r="F20" s="20" t="s">
        <v>10</v>
      </c>
      <c r="G20" s="20"/>
      <c r="H20" s="21"/>
    </row>
    <row r="21" ht="34.5" customHeight="1">
      <c r="A21" s="24" t="s">
        <v>23</v>
      </c>
      <c r="B21" s="25"/>
      <c r="C21" s="20"/>
      <c r="D21" s="20"/>
      <c r="E21" s="20"/>
      <c r="F21" s="20" t="s">
        <v>10</v>
      </c>
      <c r="G21" s="20"/>
      <c r="H21" s="21"/>
    </row>
    <row r="22" ht="32.25" customHeight="1">
      <c r="A22" s="24" t="s">
        <v>24</v>
      </c>
      <c r="B22" s="25"/>
      <c r="C22" s="20"/>
      <c r="D22" s="20"/>
      <c r="E22" s="20"/>
      <c r="F22" s="20" t="s">
        <v>10</v>
      </c>
      <c r="G22" s="20"/>
      <c r="H22" s="21"/>
    </row>
    <row r="23" ht="59.25" customHeight="1">
      <c r="A23" s="24" t="s">
        <v>25</v>
      </c>
      <c r="B23" s="25"/>
      <c r="C23" s="20"/>
      <c r="D23" s="20"/>
      <c r="E23" s="20" t="s">
        <v>10</v>
      </c>
      <c r="F23" s="20"/>
      <c r="G23" s="20"/>
      <c r="H23" s="21" t="s">
        <v>26</v>
      </c>
    </row>
    <row r="24" ht="56.25" customHeight="1">
      <c r="A24" s="24" t="s">
        <v>27</v>
      </c>
      <c r="B24" s="25"/>
      <c r="C24" s="20"/>
      <c r="D24" s="20"/>
      <c r="E24" s="20"/>
      <c r="F24" s="20" t="s">
        <v>28</v>
      </c>
      <c r="G24" s="20"/>
      <c r="H24" s="21" t="s">
        <v>29</v>
      </c>
    </row>
    <row r="25" ht="27.0" customHeight="1">
      <c r="A25" s="24" t="s">
        <v>30</v>
      </c>
      <c r="B25" s="25"/>
      <c r="C25" s="20"/>
      <c r="D25" s="20"/>
      <c r="E25" s="20"/>
      <c r="F25" s="20" t="s">
        <v>28</v>
      </c>
      <c r="G25" s="20"/>
      <c r="H25" s="21" t="s">
        <v>31</v>
      </c>
    </row>
    <row r="26" ht="37.5" customHeight="1">
      <c r="A26" s="24" t="s">
        <v>32</v>
      </c>
      <c r="B26" s="25"/>
      <c r="C26" s="20"/>
      <c r="D26" s="20"/>
      <c r="E26" s="20"/>
      <c r="F26" s="20" t="s">
        <v>10</v>
      </c>
      <c r="G26" s="20"/>
      <c r="H26" s="21"/>
    </row>
    <row r="27" ht="15.75" customHeight="1">
      <c r="A27" s="27" t="s">
        <v>33</v>
      </c>
      <c r="B27" s="11"/>
      <c r="C27" s="12"/>
      <c r="D27" s="12"/>
      <c r="E27" s="12"/>
      <c r="F27" s="12"/>
      <c r="G27" s="12"/>
      <c r="H27" s="13"/>
    </row>
    <row r="28" ht="15.75" customHeight="1">
      <c r="A28" s="23"/>
      <c r="B28" s="15">
        <v>0.0</v>
      </c>
      <c r="C28" s="16">
        <v>0.25</v>
      </c>
      <c r="D28" s="16">
        <v>0.5</v>
      </c>
      <c r="E28" s="16">
        <v>0.75</v>
      </c>
      <c r="F28" s="16">
        <v>1.0</v>
      </c>
      <c r="G28" s="17" t="s">
        <v>7</v>
      </c>
      <c r="H28" s="17" t="s">
        <v>8</v>
      </c>
    </row>
    <row r="29" ht="24.0" customHeight="1">
      <c r="A29" s="24" t="s">
        <v>34</v>
      </c>
      <c r="B29" s="25"/>
      <c r="C29" s="20"/>
      <c r="D29" s="20"/>
      <c r="E29" s="20"/>
      <c r="F29" s="20" t="s">
        <v>10</v>
      </c>
      <c r="G29" s="20"/>
      <c r="H29" s="21"/>
    </row>
    <row r="30" ht="31.5" customHeight="1">
      <c r="A30" s="24" t="s">
        <v>35</v>
      </c>
      <c r="B30" s="25"/>
      <c r="C30" s="20"/>
      <c r="D30" s="20"/>
      <c r="E30" s="20"/>
      <c r="F30" s="20" t="s">
        <v>10</v>
      </c>
      <c r="G30" s="20"/>
      <c r="H30" s="21"/>
    </row>
    <row r="31" ht="15.75" customHeight="1">
      <c r="A31" s="24" t="s">
        <v>36</v>
      </c>
      <c r="B31" s="25"/>
      <c r="C31" s="20"/>
      <c r="D31" s="20"/>
      <c r="E31" s="20"/>
      <c r="F31" s="20" t="s">
        <v>10</v>
      </c>
      <c r="G31" s="20"/>
      <c r="H31" s="21" t="s">
        <v>37</v>
      </c>
    </row>
    <row r="32" ht="15.75" customHeight="1">
      <c r="A32" s="6" t="s">
        <v>38</v>
      </c>
      <c r="B32" s="28"/>
      <c r="C32" s="29"/>
      <c r="D32" s="29"/>
      <c r="E32" s="29"/>
      <c r="F32" s="29"/>
      <c r="G32" s="29"/>
      <c r="H32" s="30"/>
    </row>
    <row r="33" ht="15.75" customHeight="1">
      <c r="A33" s="10" t="s">
        <v>39</v>
      </c>
      <c r="B33" s="11"/>
      <c r="C33" s="12"/>
      <c r="D33" s="12"/>
      <c r="E33" s="12"/>
      <c r="F33" s="12"/>
      <c r="G33" s="12"/>
      <c r="H33" s="13"/>
    </row>
    <row r="34" ht="15.75" customHeight="1">
      <c r="A34" s="23" t="s">
        <v>40</v>
      </c>
      <c r="B34" s="15">
        <v>0.0</v>
      </c>
      <c r="C34" s="16">
        <v>0.25</v>
      </c>
      <c r="D34" s="16">
        <v>0.5</v>
      </c>
      <c r="E34" s="16">
        <v>0.75</v>
      </c>
      <c r="F34" s="16">
        <v>1.0</v>
      </c>
      <c r="G34" s="17" t="s">
        <v>7</v>
      </c>
      <c r="H34" s="17" t="s">
        <v>8</v>
      </c>
    </row>
    <row r="35" ht="15.75" customHeight="1">
      <c r="A35" s="31" t="s">
        <v>41</v>
      </c>
      <c r="B35" s="25"/>
      <c r="C35" s="20"/>
      <c r="D35" s="20"/>
      <c r="E35" s="20"/>
      <c r="F35" s="20" t="s">
        <v>10</v>
      </c>
      <c r="G35" s="20"/>
      <c r="H35" s="32"/>
    </row>
    <row r="36" ht="15.75" customHeight="1">
      <c r="A36" s="24" t="s">
        <v>42</v>
      </c>
      <c r="B36" s="25"/>
      <c r="C36" s="20"/>
      <c r="D36" s="20"/>
      <c r="E36" s="20"/>
      <c r="F36" s="20" t="s">
        <v>10</v>
      </c>
      <c r="G36" s="20"/>
      <c r="H36" s="32"/>
    </row>
    <row r="37" ht="36.75" customHeight="1">
      <c r="A37" s="24" t="s">
        <v>43</v>
      </c>
      <c r="B37" s="25"/>
      <c r="C37" s="20"/>
      <c r="D37" s="20"/>
      <c r="E37" s="20"/>
      <c r="F37" s="20" t="s">
        <v>10</v>
      </c>
      <c r="G37" s="20"/>
      <c r="H37" s="32" t="s">
        <v>44</v>
      </c>
    </row>
    <row r="38" ht="15.75" customHeight="1">
      <c r="A38" s="24" t="s">
        <v>45</v>
      </c>
      <c r="B38" s="25"/>
      <c r="C38" s="20"/>
      <c r="D38" s="20"/>
      <c r="E38" s="20"/>
      <c r="F38" s="20" t="s">
        <v>10</v>
      </c>
      <c r="G38" s="20"/>
      <c r="H38" s="32"/>
    </row>
    <row r="39" ht="29.25" customHeight="1">
      <c r="A39" s="24" t="s">
        <v>46</v>
      </c>
      <c r="B39" s="25"/>
      <c r="C39" s="20"/>
      <c r="D39" s="20"/>
      <c r="E39" s="20"/>
      <c r="F39" s="20" t="s">
        <v>10</v>
      </c>
      <c r="G39" s="20"/>
      <c r="H39" s="32"/>
    </row>
    <row r="40" ht="57.75" customHeight="1">
      <c r="A40" s="24" t="s">
        <v>47</v>
      </c>
      <c r="B40" s="25"/>
      <c r="C40" s="20"/>
      <c r="D40" s="20" t="s">
        <v>10</v>
      </c>
      <c r="E40" s="20"/>
      <c r="F40" s="20"/>
      <c r="G40" s="20"/>
      <c r="H40" s="32" t="s">
        <v>48</v>
      </c>
    </row>
    <row r="41" ht="34.5" customHeight="1">
      <c r="A41" s="24" t="s">
        <v>49</v>
      </c>
      <c r="B41" s="25"/>
      <c r="C41" s="20"/>
      <c r="D41" s="20"/>
      <c r="E41" s="20"/>
      <c r="F41" s="20" t="s">
        <v>10</v>
      </c>
      <c r="G41" s="20"/>
      <c r="H41" s="32"/>
    </row>
    <row r="42" ht="15.75" customHeight="1">
      <c r="A42" s="24" t="s">
        <v>50</v>
      </c>
      <c r="B42" s="25"/>
      <c r="C42" s="20"/>
      <c r="D42" s="20"/>
      <c r="E42" s="20"/>
      <c r="F42" s="20" t="s">
        <v>10</v>
      </c>
      <c r="G42" s="20"/>
      <c r="H42" s="32"/>
    </row>
    <row r="43" ht="26.25" customHeight="1">
      <c r="A43" s="24" t="s">
        <v>51</v>
      </c>
      <c r="B43" s="25"/>
      <c r="C43" s="20"/>
      <c r="D43" s="20"/>
      <c r="E43" s="20"/>
      <c r="F43" s="20" t="s">
        <v>10</v>
      </c>
      <c r="G43" s="20"/>
      <c r="H43" s="32"/>
    </row>
    <row r="44" ht="15.75" customHeight="1">
      <c r="A44" s="31" t="s">
        <v>52</v>
      </c>
      <c r="B44" s="25"/>
      <c r="C44" s="20"/>
      <c r="D44" s="20"/>
      <c r="E44" s="20"/>
      <c r="F44" s="20" t="s">
        <v>10</v>
      </c>
      <c r="G44" s="20"/>
      <c r="H44" s="32"/>
    </row>
    <row r="45" ht="32.25" customHeight="1">
      <c r="A45" s="24" t="s">
        <v>53</v>
      </c>
      <c r="B45" s="25"/>
      <c r="C45" s="20"/>
      <c r="D45" s="20"/>
      <c r="E45" s="20"/>
      <c r="F45" s="20" t="s">
        <v>10</v>
      </c>
      <c r="G45" s="20"/>
      <c r="H45" s="32"/>
    </row>
    <row r="46" ht="15.75" customHeight="1">
      <c r="A46" s="24" t="s">
        <v>54</v>
      </c>
      <c r="B46" s="25"/>
      <c r="C46" s="20"/>
      <c r="D46" s="20"/>
      <c r="E46" s="20"/>
      <c r="F46" s="20" t="s">
        <v>10</v>
      </c>
      <c r="G46" s="20"/>
      <c r="H46" s="32"/>
    </row>
    <row r="47" ht="30.75" customHeight="1">
      <c r="A47" s="24" t="s">
        <v>55</v>
      </c>
      <c r="B47" s="25"/>
      <c r="C47" s="20"/>
      <c r="D47" s="20"/>
      <c r="E47" s="20"/>
      <c r="F47" s="20" t="s">
        <v>10</v>
      </c>
      <c r="G47" s="20"/>
      <c r="H47" s="32"/>
    </row>
    <row r="48" ht="27.0" customHeight="1">
      <c r="A48" s="24" t="s">
        <v>56</v>
      </c>
      <c r="B48" s="25"/>
      <c r="C48" s="20"/>
      <c r="D48" s="20"/>
      <c r="E48" s="20"/>
      <c r="F48" s="20" t="s">
        <v>10</v>
      </c>
      <c r="G48" s="20"/>
      <c r="H48" s="32"/>
    </row>
    <row r="49" ht="30.75" customHeight="1">
      <c r="A49" s="31" t="s">
        <v>57</v>
      </c>
      <c r="B49" s="25"/>
      <c r="C49" s="20"/>
      <c r="D49" s="20"/>
      <c r="E49" s="20"/>
      <c r="F49" s="20" t="s">
        <v>10</v>
      </c>
      <c r="G49" s="20"/>
      <c r="H49" s="32"/>
    </row>
    <row r="50" ht="60.0" customHeight="1">
      <c r="A50" s="31" t="s">
        <v>58</v>
      </c>
      <c r="B50" s="25"/>
      <c r="C50" s="20"/>
      <c r="D50" s="20"/>
      <c r="E50" s="20"/>
      <c r="F50" s="20" t="s">
        <v>10</v>
      </c>
      <c r="G50" s="20"/>
      <c r="H50" s="32" t="s">
        <v>59</v>
      </c>
    </row>
    <row r="51" ht="31.5" customHeight="1">
      <c r="A51" s="24" t="s">
        <v>60</v>
      </c>
      <c r="B51" s="25"/>
      <c r="C51" s="20"/>
      <c r="D51" s="20"/>
      <c r="E51" s="20"/>
      <c r="F51" s="20" t="s">
        <v>10</v>
      </c>
      <c r="G51" s="20"/>
      <c r="H51" s="32"/>
    </row>
    <row r="52" ht="34.5" customHeight="1">
      <c r="A52" s="24" t="s">
        <v>61</v>
      </c>
      <c r="B52" s="25"/>
      <c r="C52" s="20"/>
      <c r="D52" s="20"/>
      <c r="E52" s="20"/>
      <c r="F52" s="20" t="s">
        <v>10</v>
      </c>
      <c r="G52" s="20"/>
      <c r="H52" s="32" t="s">
        <v>62</v>
      </c>
    </row>
    <row r="53" ht="15.75" customHeight="1">
      <c r="A53" s="27" t="s">
        <v>63</v>
      </c>
      <c r="B53" s="11"/>
      <c r="C53" s="12"/>
      <c r="D53" s="12"/>
      <c r="E53" s="12"/>
      <c r="F53" s="12"/>
      <c r="G53" s="12"/>
      <c r="H53" s="13"/>
    </row>
    <row r="54" ht="15.75" customHeight="1">
      <c r="A54" s="23"/>
      <c r="B54" s="15">
        <v>0.0</v>
      </c>
      <c r="C54" s="16">
        <v>0.25</v>
      </c>
      <c r="D54" s="16">
        <v>0.5</v>
      </c>
      <c r="E54" s="16">
        <v>0.75</v>
      </c>
      <c r="F54" s="16">
        <v>1.0</v>
      </c>
      <c r="G54" s="17" t="s">
        <v>7</v>
      </c>
      <c r="H54" s="17" t="s">
        <v>8</v>
      </c>
    </row>
    <row r="55" ht="110.25" customHeight="1">
      <c r="A55" s="24" t="s">
        <v>64</v>
      </c>
      <c r="B55" s="25"/>
      <c r="C55" s="20"/>
      <c r="D55" s="20"/>
      <c r="E55" s="20"/>
      <c r="F55" s="20" t="s">
        <v>10</v>
      </c>
      <c r="G55" s="20"/>
      <c r="H55" s="33" t="s">
        <v>65</v>
      </c>
    </row>
    <row r="56" ht="15.75" customHeight="1">
      <c r="A56" s="24" t="s">
        <v>66</v>
      </c>
      <c r="B56" s="25"/>
      <c r="C56" s="20"/>
      <c r="D56" s="20"/>
      <c r="E56" s="20"/>
      <c r="F56" s="20" t="s">
        <v>10</v>
      </c>
      <c r="G56" s="20"/>
      <c r="H56" s="33" t="s">
        <v>67</v>
      </c>
    </row>
    <row r="57" ht="33.75" customHeight="1">
      <c r="A57" s="24" t="s">
        <v>68</v>
      </c>
      <c r="B57" s="25"/>
      <c r="C57" s="20"/>
      <c r="D57" s="20"/>
      <c r="E57" s="20"/>
      <c r="F57" s="20" t="s">
        <v>10</v>
      </c>
      <c r="G57" s="20"/>
      <c r="H57" s="33" t="s">
        <v>69</v>
      </c>
    </row>
    <row r="58" ht="36.0" customHeight="1">
      <c r="A58" s="24" t="s">
        <v>70</v>
      </c>
      <c r="B58" s="25"/>
      <c r="C58" s="20"/>
      <c r="D58" s="20"/>
      <c r="E58" s="20"/>
      <c r="F58" s="20" t="s">
        <v>10</v>
      </c>
      <c r="G58" s="20"/>
      <c r="H58" s="33" t="s">
        <v>69</v>
      </c>
    </row>
    <row r="59" ht="32.25" customHeight="1">
      <c r="A59" s="24" t="s">
        <v>71</v>
      </c>
      <c r="B59" s="25"/>
      <c r="C59" s="20"/>
      <c r="D59" s="20"/>
      <c r="E59" s="20"/>
      <c r="F59" s="20" t="s">
        <v>10</v>
      </c>
      <c r="G59" s="20"/>
      <c r="H59" s="33" t="s">
        <v>69</v>
      </c>
    </row>
    <row r="60" ht="47.25" customHeight="1">
      <c r="A60" s="31" t="s">
        <v>72</v>
      </c>
      <c r="B60" s="25"/>
      <c r="C60" s="20"/>
      <c r="D60" s="20"/>
      <c r="E60" s="20"/>
      <c r="F60" s="20" t="s">
        <v>10</v>
      </c>
      <c r="G60" s="20"/>
      <c r="H60" s="33" t="s">
        <v>69</v>
      </c>
    </row>
    <row r="61" ht="27.0" customHeight="1">
      <c r="A61" s="24" t="s">
        <v>73</v>
      </c>
      <c r="B61" s="25"/>
      <c r="C61" s="20"/>
      <c r="D61" s="20"/>
      <c r="E61" s="20"/>
      <c r="F61" s="20" t="s">
        <v>10</v>
      </c>
      <c r="G61" s="20"/>
      <c r="H61" s="33" t="s">
        <v>69</v>
      </c>
    </row>
    <row r="62" ht="15.75" customHeight="1">
      <c r="A62" s="34" t="s">
        <v>74</v>
      </c>
      <c r="B62" s="25"/>
      <c r="C62" s="20"/>
      <c r="D62" s="20"/>
      <c r="E62" s="20"/>
      <c r="F62" s="20" t="s">
        <v>10</v>
      </c>
      <c r="G62" s="20"/>
      <c r="H62" s="33" t="s">
        <v>69</v>
      </c>
    </row>
    <row r="63" ht="35.25" customHeight="1">
      <c r="A63" s="34" t="s">
        <v>75</v>
      </c>
      <c r="B63" s="25"/>
      <c r="C63" s="20"/>
      <c r="D63" s="20"/>
      <c r="E63" s="20"/>
      <c r="F63" s="20" t="s">
        <v>10</v>
      </c>
      <c r="G63" s="20"/>
      <c r="H63" s="33" t="s">
        <v>69</v>
      </c>
    </row>
    <row r="64" ht="30.75" customHeight="1">
      <c r="A64" s="24" t="s">
        <v>76</v>
      </c>
      <c r="B64" s="25"/>
      <c r="C64" s="20"/>
      <c r="D64" s="20"/>
      <c r="E64" s="20"/>
      <c r="F64" s="20" t="s">
        <v>10</v>
      </c>
      <c r="G64" s="20"/>
      <c r="H64" s="33" t="s">
        <v>69</v>
      </c>
    </row>
    <row r="65" ht="15.75" customHeight="1">
      <c r="A65" s="27" t="s">
        <v>77</v>
      </c>
      <c r="B65" s="11"/>
      <c r="C65" s="12"/>
      <c r="D65" s="12"/>
      <c r="E65" s="12"/>
      <c r="F65" s="12"/>
      <c r="G65" s="12"/>
      <c r="H65" s="13"/>
    </row>
    <row r="66" ht="15.75" customHeight="1">
      <c r="A66" s="23" t="s">
        <v>78</v>
      </c>
      <c r="B66" s="15">
        <v>0.0</v>
      </c>
      <c r="C66" s="16">
        <v>0.25</v>
      </c>
      <c r="D66" s="16">
        <v>0.5</v>
      </c>
      <c r="E66" s="16">
        <v>0.75</v>
      </c>
      <c r="F66" s="16">
        <v>1.0</v>
      </c>
      <c r="G66" s="17" t="s">
        <v>7</v>
      </c>
      <c r="H66" s="17" t="s">
        <v>8</v>
      </c>
    </row>
    <row r="67" ht="48.0" customHeight="1">
      <c r="A67" s="24" t="s">
        <v>79</v>
      </c>
      <c r="B67" s="25"/>
      <c r="C67" s="20"/>
      <c r="D67" s="20"/>
      <c r="E67" s="20" t="s">
        <v>10</v>
      </c>
      <c r="F67" s="20"/>
      <c r="G67" s="20"/>
      <c r="H67" s="33" t="s">
        <v>80</v>
      </c>
    </row>
    <row r="68" ht="37.5" customHeight="1">
      <c r="A68" s="24" t="s">
        <v>81</v>
      </c>
      <c r="B68" s="25"/>
      <c r="C68" s="20"/>
      <c r="D68" s="20"/>
      <c r="E68" s="20" t="s">
        <v>10</v>
      </c>
      <c r="F68" s="20"/>
      <c r="G68" s="20"/>
      <c r="H68" s="33" t="s">
        <v>82</v>
      </c>
    </row>
    <row r="69" ht="32.25" customHeight="1">
      <c r="A69" s="24" t="s">
        <v>83</v>
      </c>
      <c r="B69" s="25"/>
      <c r="C69" s="20"/>
      <c r="D69" s="20" t="s">
        <v>10</v>
      </c>
      <c r="E69" s="20"/>
      <c r="F69" s="20"/>
      <c r="G69" s="20"/>
      <c r="H69" s="33" t="s">
        <v>82</v>
      </c>
    </row>
    <row r="70" ht="24.0" customHeight="1">
      <c r="A70" s="24" t="s">
        <v>84</v>
      </c>
      <c r="B70" s="25"/>
      <c r="C70" s="20"/>
      <c r="D70" s="20"/>
      <c r="E70" s="20" t="s">
        <v>10</v>
      </c>
      <c r="F70" s="20"/>
      <c r="G70" s="20"/>
      <c r="H70" s="33" t="s">
        <v>82</v>
      </c>
    </row>
    <row r="71" ht="32.25" customHeight="1">
      <c r="A71" s="24" t="s">
        <v>85</v>
      </c>
      <c r="B71" s="25"/>
      <c r="C71" s="20"/>
      <c r="D71" s="20"/>
      <c r="E71" s="20" t="s">
        <v>10</v>
      </c>
      <c r="F71" s="20"/>
      <c r="G71" s="20"/>
      <c r="H71" s="33" t="s">
        <v>82</v>
      </c>
    </row>
    <row r="72" ht="72.75" customHeight="1">
      <c r="A72" s="24" t="s">
        <v>86</v>
      </c>
      <c r="B72" s="25"/>
      <c r="C72" s="20" t="s">
        <v>10</v>
      </c>
      <c r="D72" s="20"/>
      <c r="E72" s="20"/>
      <c r="F72" s="20"/>
      <c r="G72" s="20"/>
      <c r="H72" s="33" t="s">
        <v>87</v>
      </c>
    </row>
    <row r="73" ht="36.0" customHeight="1">
      <c r="A73" s="24" t="s">
        <v>88</v>
      </c>
      <c r="B73" s="25"/>
      <c r="C73" s="20"/>
      <c r="D73" s="20"/>
      <c r="E73" s="20" t="s">
        <v>10</v>
      </c>
      <c r="F73" s="20"/>
      <c r="G73" s="20"/>
      <c r="H73" s="33"/>
    </row>
    <row r="74" ht="75.0" customHeight="1">
      <c r="A74" s="24" t="s">
        <v>89</v>
      </c>
      <c r="B74" s="25"/>
      <c r="C74" s="20"/>
      <c r="D74" s="20"/>
      <c r="E74" s="20"/>
      <c r="F74" s="20" t="s">
        <v>10</v>
      </c>
      <c r="G74" s="20"/>
      <c r="H74" s="33" t="s">
        <v>90</v>
      </c>
    </row>
    <row r="75" ht="15.75" customHeight="1">
      <c r="A75" s="27" t="s">
        <v>91</v>
      </c>
      <c r="B75" s="11"/>
      <c r="C75" s="12"/>
      <c r="D75" s="12"/>
      <c r="E75" s="12"/>
      <c r="F75" s="12"/>
      <c r="G75" s="12"/>
      <c r="H75" s="13"/>
    </row>
    <row r="76" ht="15.75" customHeight="1">
      <c r="A76" s="23" t="s">
        <v>92</v>
      </c>
      <c r="B76" s="15">
        <v>0.0</v>
      </c>
      <c r="C76" s="16">
        <v>0.25</v>
      </c>
      <c r="D76" s="16">
        <v>0.5</v>
      </c>
      <c r="E76" s="16">
        <v>0.75</v>
      </c>
      <c r="F76" s="16">
        <v>1.0</v>
      </c>
      <c r="G76" s="17" t="s">
        <v>7</v>
      </c>
      <c r="H76" s="17" t="s">
        <v>8</v>
      </c>
    </row>
    <row r="77" ht="30.0" customHeight="1">
      <c r="A77" s="24" t="s">
        <v>93</v>
      </c>
      <c r="B77" s="20"/>
      <c r="C77" s="20"/>
      <c r="D77" s="20"/>
      <c r="E77" s="20" t="s">
        <v>10</v>
      </c>
      <c r="F77" s="20"/>
      <c r="G77" s="20"/>
      <c r="H77" s="33"/>
    </row>
    <row r="78" ht="30.0" customHeight="1">
      <c r="A78" s="24" t="s">
        <v>94</v>
      </c>
      <c r="B78" s="20"/>
      <c r="C78" s="20"/>
      <c r="D78" s="20"/>
      <c r="E78" s="20" t="s">
        <v>10</v>
      </c>
      <c r="F78" s="20"/>
      <c r="G78" s="20"/>
      <c r="H78" s="33"/>
    </row>
    <row r="79" ht="30.0" customHeight="1">
      <c r="A79" s="24" t="s">
        <v>95</v>
      </c>
      <c r="B79" s="20"/>
      <c r="C79" s="20"/>
      <c r="D79" s="20"/>
      <c r="E79" s="20" t="s">
        <v>10</v>
      </c>
      <c r="F79" s="20"/>
      <c r="G79" s="20"/>
      <c r="H79" s="33"/>
    </row>
    <row r="80" ht="45.0" customHeight="1">
      <c r="A80" s="31" t="s">
        <v>96</v>
      </c>
      <c r="B80" s="20"/>
      <c r="C80" s="20"/>
      <c r="D80" s="20"/>
      <c r="E80" s="20" t="s">
        <v>10</v>
      </c>
      <c r="F80" s="20"/>
      <c r="G80" s="20"/>
      <c r="H80" s="33" t="s">
        <v>97</v>
      </c>
    </row>
    <row r="81" ht="30.0" customHeight="1">
      <c r="A81" s="35" t="s">
        <v>98</v>
      </c>
      <c r="B81" s="20"/>
      <c r="C81" s="20"/>
      <c r="D81" s="20"/>
      <c r="E81" s="20"/>
      <c r="F81" s="20"/>
      <c r="G81" s="20"/>
      <c r="H81" s="33"/>
    </row>
    <row r="82" ht="30.0" customHeight="1">
      <c r="A82" s="24" t="s">
        <v>99</v>
      </c>
      <c r="B82" s="20"/>
      <c r="C82" s="20"/>
      <c r="D82" s="20"/>
      <c r="E82" s="20"/>
      <c r="F82" s="20" t="s">
        <v>10</v>
      </c>
      <c r="G82" s="20"/>
      <c r="H82" s="33"/>
    </row>
    <row r="83" ht="30.0" customHeight="1">
      <c r="A83" s="24" t="s">
        <v>100</v>
      </c>
      <c r="B83" s="20"/>
      <c r="C83" s="20"/>
      <c r="D83" s="20"/>
      <c r="E83" s="20"/>
      <c r="F83" s="20" t="s">
        <v>10</v>
      </c>
      <c r="G83" s="20"/>
      <c r="H83" s="33" t="s">
        <v>69</v>
      </c>
    </row>
    <row r="84" ht="30.0" customHeight="1">
      <c r="A84" s="24" t="s">
        <v>101</v>
      </c>
      <c r="B84" s="20"/>
      <c r="C84" s="20"/>
      <c r="D84" s="20"/>
      <c r="E84" s="20"/>
      <c r="F84" s="20" t="s">
        <v>10</v>
      </c>
      <c r="G84" s="20"/>
      <c r="H84" s="33" t="s">
        <v>69</v>
      </c>
    </row>
    <row r="85" ht="30.0" customHeight="1">
      <c r="A85" s="24" t="s">
        <v>102</v>
      </c>
      <c r="B85" s="20"/>
      <c r="C85" s="20"/>
      <c r="D85" s="20"/>
      <c r="E85" s="20"/>
      <c r="F85" s="20" t="s">
        <v>10</v>
      </c>
      <c r="G85" s="20"/>
      <c r="H85" s="33" t="s">
        <v>69</v>
      </c>
    </row>
    <row r="86" ht="30.0" customHeight="1">
      <c r="A86" s="24" t="s">
        <v>103</v>
      </c>
      <c r="B86" s="20"/>
      <c r="C86" s="20"/>
      <c r="D86" s="20"/>
      <c r="E86" s="20"/>
      <c r="F86" s="20" t="s">
        <v>10</v>
      </c>
      <c r="G86" s="20"/>
      <c r="H86" s="33" t="s">
        <v>69</v>
      </c>
    </row>
    <row r="87" ht="30.0" customHeight="1">
      <c r="A87" s="24" t="s">
        <v>104</v>
      </c>
      <c r="B87" s="20"/>
      <c r="C87" s="20"/>
      <c r="D87" s="20"/>
      <c r="E87" s="20"/>
      <c r="F87" s="20" t="s">
        <v>10</v>
      </c>
      <c r="G87" s="20"/>
      <c r="H87" s="33" t="s">
        <v>69</v>
      </c>
    </row>
    <row r="88" ht="30.0" customHeight="1">
      <c r="A88" s="24" t="s">
        <v>105</v>
      </c>
      <c r="B88" s="20"/>
      <c r="C88" s="20"/>
      <c r="D88" s="20"/>
      <c r="E88" s="20"/>
      <c r="F88" s="20" t="s">
        <v>10</v>
      </c>
      <c r="G88" s="20"/>
      <c r="H88" s="33" t="s">
        <v>69</v>
      </c>
    </row>
    <row r="89" ht="30.0" customHeight="1">
      <c r="A89" s="24" t="s">
        <v>106</v>
      </c>
      <c r="B89" s="20"/>
      <c r="C89" s="20"/>
      <c r="D89" s="20"/>
      <c r="E89" s="20"/>
      <c r="F89" s="20" t="s">
        <v>10</v>
      </c>
      <c r="G89" s="20"/>
      <c r="H89" s="33" t="s">
        <v>69</v>
      </c>
    </row>
    <row r="90" ht="30.0" customHeight="1">
      <c r="A90" s="24" t="s">
        <v>107</v>
      </c>
      <c r="B90" s="20"/>
      <c r="C90" s="20"/>
      <c r="D90" s="20"/>
      <c r="E90" s="20"/>
      <c r="F90" s="20" t="s">
        <v>10</v>
      </c>
      <c r="G90" s="20"/>
      <c r="H90" s="33" t="s">
        <v>69</v>
      </c>
    </row>
    <row r="91" ht="30.0" customHeight="1">
      <c r="A91" s="24" t="s">
        <v>108</v>
      </c>
      <c r="B91" s="20"/>
      <c r="C91" s="20"/>
      <c r="D91" s="20"/>
      <c r="E91" s="20"/>
      <c r="F91" s="20" t="s">
        <v>10</v>
      </c>
      <c r="G91" s="20"/>
      <c r="H91" s="33" t="s">
        <v>69</v>
      </c>
    </row>
    <row r="92" ht="30.0" customHeight="1">
      <c r="A92" s="24" t="s">
        <v>109</v>
      </c>
      <c r="B92" s="20"/>
      <c r="C92" s="20"/>
      <c r="D92" s="20"/>
      <c r="E92" s="20"/>
      <c r="F92" s="20" t="s">
        <v>10</v>
      </c>
      <c r="G92" s="20"/>
      <c r="H92" s="33" t="s">
        <v>69</v>
      </c>
    </row>
    <row r="93" ht="30.0" customHeight="1">
      <c r="A93" s="24" t="s">
        <v>110</v>
      </c>
      <c r="B93" s="20"/>
      <c r="C93" s="20"/>
      <c r="D93" s="20"/>
      <c r="E93" s="20"/>
      <c r="F93" s="20" t="s">
        <v>10</v>
      </c>
      <c r="G93" s="20"/>
      <c r="H93" s="33" t="s">
        <v>69</v>
      </c>
    </row>
    <row r="94" ht="30.0" customHeight="1">
      <c r="A94" s="31" t="s">
        <v>111</v>
      </c>
      <c r="B94" s="20"/>
      <c r="C94" s="20"/>
      <c r="D94" s="20"/>
      <c r="E94" s="20"/>
      <c r="F94" s="20" t="s">
        <v>10</v>
      </c>
      <c r="G94" s="20"/>
      <c r="H94" s="33" t="s">
        <v>69</v>
      </c>
    </row>
    <row r="95" ht="30.0" customHeight="1">
      <c r="A95" s="31" t="s">
        <v>112</v>
      </c>
      <c r="B95" s="20"/>
      <c r="C95" s="20"/>
      <c r="D95" s="20"/>
      <c r="E95" s="20"/>
      <c r="F95" s="20" t="s">
        <v>10</v>
      </c>
      <c r="G95" s="20"/>
      <c r="H95" s="33" t="s">
        <v>69</v>
      </c>
    </row>
    <row r="96" ht="30.0" customHeight="1">
      <c r="A96" s="31" t="s">
        <v>113</v>
      </c>
      <c r="B96" s="20"/>
      <c r="C96" s="20"/>
      <c r="D96" s="20"/>
      <c r="E96" s="20"/>
      <c r="F96" s="20" t="s">
        <v>10</v>
      </c>
      <c r="G96" s="20"/>
      <c r="H96" s="33" t="s">
        <v>69</v>
      </c>
    </row>
    <row r="97" ht="30.0" customHeight="1">
      <c r="A97" s="24" t="s">
        <v>114</v>
      </c>
      <c r="B97" s="20"/>
      <c r="C97" s="20"/>
      <c r="D97" s="20"/>
      <c r="E97" s="20"/>
      <c r="F97" s="20" t="s">
        <v>10</v>
      </c>
      <c r="G97" s="20"/>
      <c r="H97" s="33" t="s">
        <v>69</v>
      </c>
    </row>
    <row r="98" ht="15.75" customHeight="1">
      <c r="A98" s="6" t="s">
        <v>115</v>
      </c>
      <c r="B98" s="28"/>
      <c r="C98" s="29"/>
      <c r="D98" s="29"/>
      <c r="E98" s="29"/>
      <c r="F98" s="29"/>
      <c r="G98" s="29"/>
      <c r="H98" s="30"/>
    </row>
    <row r="99" ht="15.75" customHeight="1">
      <c r="A99" s="10" t="s">
        <v>116</v>
      </c>
      <c r="B99" s="11"/>
      <c r="C99" s="12"/>
      <c r="D99" s="12"/>
      <c r="E99" s="12"/>
      <c r="F99" s="12"/>
      <c r="G99" s="12"/>
      <c r="H99" s="13"/>
    </row>
    <row r="100" ht="15.75" customHeight="1">
      <c r="A100" s="23" t="s">
        <v>117</v>
      </c>
      <c r="B100" s="15">
        <v>0.0</v>
      </c>
      <c r="C100" s="16">
        <v>0.25</v>
      </c>
      <c r="D100" s="16">
        <v>0.5</v>
      </c>
      <c r="E100" s="16">
        <v>0.75</v>
      </c>
      <c r="F100" s="16">
        <v>1.0</v>
      </c>
      <c r="G100" s="17" t="s">
        <v>7</v>
      </c>
      <c r="H100" s="17" t="s">
        <v>8</v>
      </c>
    </row>
    <row r="101" ht="33.75" customHeight="1">
      <c r="A101" s="24" t="s">
        <v>118</v>
      </c>
      <c r="B101" s="20"/>
      <c r="C101" s="20"/>
      <c r="D101" s="20" t="s">
        <v>10</v>
      </c>
      <c r="E101" s="20"/>
      <c r="F101" s="20"/>
      <c r="G101" s="20"/>
      <c r="H101" s="33"/>
    </row>
    <row r="102" ht="33.75" customHeight="1">
      <c r="A102" s="24" t="s">
        <v>119</v>
      </c>
      <c r="B102" s="20"/>
      <c r="C102" s="20"/>
      <c r="D102" s="20"/>
      <c r="E102" s="20" t="s">
        <v>10</v>
      </c>
      <c r="F102" s="20"/>
      <c r="G102" s="20"/>
      <c r="H102" s="33"/>
    </row>
    <row r="103" ht="33.75" customHeight="1">
      <c r="A103" s="24" t="s">
        <v>120</v>
      </c>
      <c r="B103" s="20"/>
      <c r="C103" s="20"/>
      <c r="D103" s="20"/>
      <c r="E103" s="20" t="s">
        <v>10</v>
      </c>
      <c r="F103" s="20"/>
      <c r="G103" s="20"/>
      <c r="H103" s="33"/>
    </row>
    <row r="104" ht="33.75" customHeight="1">
      <c r="A104" s="24" t="s">
        <v>121</v>
      </c>
      <c r="B104" s="20"/>
      <c r="C104" s="20"/>
      <c r="D104" s="20"/>
      <c r="E104" s="20" t="s">
        <v>10</v>
      </c>
      <c r="F104" s="20"/>
      <c r="G104" s="20"/>
      <c r="H104" s="33"/>
    </row>
    <row r="105" ht="33.75" customHeight="1">
      <c r="A105" s="24" t="s">
        <v>122</v>
      </c>
      <c r="B105" s="20"/>
      <c r="C105" s="20"/>
      <c r="D105" s="20"/>
      <c r="E105" s="20"/>
      <c r="F105" s="20" t="s">
        <v>10</v>
      </c>
      <c r="G105" s="20"/>
      <c r="H105" s="33" t="s">
        <v>69</v>
      </c>
    </row>
    <row r="106" ht="33.75" customHeight="1">
      <c r="A106" s="24" t="s">
        <v>123</v>
      </c>
      <c r="B106" s="20"/>
      <c r="C106" s="20"/>
      <c r="D106" s="20"/>
      <c r="E106" s="20"/>
      <c r="F106" s="20" t="s">
        <v>10</v>
      </c>
      <c r="G106" s="20"/>
      <c r="H106" s="33" t="s">
        <v>69</v>
      </c>
    </row>
    <row r="107" ht="33.75" customHeight="1">
      <c r="A107" s="24" t="s">
        <v>124</v>
      </c>
      <c r="B107" s="20"/>
      <c r="C107" s="20"/>
      <c r="D107" s="20"/>
      <c r="E107" s="20"/>
      <c r="F107" s="20" t="s">
        <v>10</v>
      </c>
      <c r="G107" s="20"/>
      <c r="H107" s="33" t="s">
        <v>69</v>
      </c>
    </row>
    <row r="108" ht="33.75" customHeight="1">
      <c r="A108" s="24" t="s">
        <v>125</v>
      </c>
      <c r="B108" s="20"/>
      <c r="C108" s="20"/>
      <c r="D108" s="20"/>
      <c r="E108" s="20"/>
      <c r="F108" s="20" t="s">
        <v>10</v>
      </c>
      <c r="G108" s="20"/>
      <c r="H108" s="33" t="s">
        <v>69</v>
      </c>
    </row>
    <row r="109" ht="33.75" customHeight="1">
      <c r="A109" s="24" t="s">
        <v>126</v>
      </c>
      <c r="B109" s="20"/>
      <c r="C109" s="20"/>
      <c r="D109" s="20"/>
      <c r="E109" s="20"/>
      <c r="F109" s="20" t="s">
        <v>10</v>
      </c>
      <c r="G109" s="20"/>
      <c r="H109" s="33" t="s">
        <v>69</v>
      </c>
    </row>
    <row r="110" ht="33.75" customHeight="1">
      <c r="A110" s="24" t="s">
        <v>127</v>
      </c>
      <c r="B110" s="20"/>
      <c r="C110" s="20"/>
      <c r="D110" s="20"/>
      <c r="E110" s="20"/>
      <c r="F110" s="20" t="s">
        <v>10</v>
      </c>
      <c r="G110" s="20"/>
      <c r="H110" s="33" t="s">
        <v>69</v>
      </c>
    </row>
    <row r="111" ht="33.75" customHeight="1">
      <c r="A111" s="24" t="s">
        <v>128</v>
      </c>
      <c r="B111" s="20"/>
      <c r="C111" s="20"/>
      <c r="D111" s="20"/>
      <c r="E111" s="20"/>
      <c r="F111" s="20" t="s">
        <v>10</v>
      </c>
      <c r="G111" s="20"/>
      <c r="H111" s="33" t="s">
        <v>69</v>
      </c>
    </row>
    <row r="112" ht="33.75" customHeight="1">
      <c r="A112" s="24" t="s">
        <v>129</v>
      </c>
      <c r="B112" s="20"/>
      <c r="C112" s="20"/>
      <c r="D112" s="20"/>
      <c r="E112" s="20"/>
      <c r="F112" s="20" t="s">
        <v>10</v>
      </c>
      <c r="G112" s="20"/>
      <c r="H112" s="33" t="s">
        <v>69</v>
      </c>
    </row>
    <row r="113" ht="48.75" customHeight="1">
      <c r="A113" s="24" t="s">
        <v>130</v>
      </c>
      <c r="B113" s="20"/>
      <c r="C113" s="20"/>
      <c r="D113" s="20"/>
      <c r="E113" s="20" t="s">
        <v>10</v>
      </c>
      <c r="F113" s="20"/>
      <c r="G113" s="20"/>
      <c r="H113" s="33" t="s">
        <v>131</v>
      </c>
    </row>
    <row r="114" ht="33.75" customHeight="1">
      <c r="A114" s="36" t="s">
        <v>132</v>
      </c>
      <c r="B114" s="20"/>
      <c r="C114" s="20"/>
      <c r="D114" s="20"/>
      <c r="E114" s="20"/>
      <c r="F114" s="20"/>
      <c r="G114" s="20"/>
      <c r="H114" s="33"/>
    </row>
    <row r="115" ht="15.75" customHeight="1">
      <c r="A115" s="23" t="s">
        <v>133</v>
      </c>
      <c r="B115" s="15">
        <v>0.0</v>
      </c>
      <c r="C115" s="16">
        <v>0.25</v>
      </c>
      <c r="D115" s="16">
        <v>0.5</v>
      </c>
      <c r="E115" s="16">
        <v>0.75</v>
      </c>
      <c r="F115" s="16">
        <v>1.0</v>
      </c>
      <c r="G115" s="17" t="s">
        <v>7</v>
      </c>
      <c r="H115" s="17" t="s">
        <v>8</v>
      </c>
    </row>
    <row r="116" ht="61.5" customHeight="1">
      <c r="A116" s="24" t="s">
        <v>134</v>
      </c>
      <c r="B116" s="25"/>
      <c r="C116" s="20"/>
      <c r="D116" s="20"/>
      <c r="E116" s="20"/>
      <c r="F116" s="20" t="s">
        <v>10</v>
      </c>
      <c r="G116" s="20"/>
      <c r="H116" s="33" t="s">
        <v>135</v>
      </c>
    </row>
    <row r="117" ht="61.5" customHeight="1">
      <c r="A117" s="35" t="s">
        <v>136</v>
      </c>
      <c r="B117" s="25"/>
      <c r="C117" s="20"/>
      <c r="D117" s="20"/>
      <c r="E117" s="20"/>
      <c r="F117" s="20" t="s">
        <v>10</v>
      </c>
      <c r="G117" s="20"/>
      <c r="H117" s="33"/>
    </row>
    <row r="118" ht="61.5" customHeight="1">
      <c r="A118" s="24" t="s">
        <v>137</v>
      </c>
      <c r="B118" s="25"/>
      <c r="C118" s="20"/>
      <c r="D118" s="20"/>
      <c r="E118" s="20"/>
      <c r="F118" s="20" t="s">
        <v>138</v>
      </c>
      <c r="G118" s="20"/>
      <c r="H118" s="33" t="s">
        <v>139</v>
      </c>
    </row>
    <row r="119" ht="61.5" customHeight="1">
      <c r="A119" s="24" t="s">
        <v>140</v>
      </c>
      <c r="B119" s="25"/>
      <c r="C119" s="20"/>
      <c r="D119" s="20"/>
      <c r="E119" s="20"/>
      <c r="F119" s="20" t="s">
        <v>138</v>
      </c>
      <c r="G119" s="20"/>
      <c r="H119" s="33" t="s">
        <v>141</v>
      </c>
    </row>
    <row r="120" ht="61.5" customHeight="1">
      <c r="A120" s="24" t="s">
        <v>142</v>
      </c>
      <c r="B120" s="25"/>
      <c r="C120" s="20"/>
      <c r="D120" s="20"/>
      <c r="E120" s="20"/>
      <c r="F120" s="20" t="s">
        <v>138</v>
      </c>
      <c r="G120" s="20"/>
      <c r="H120" s="33" t="s">
        <v>141</v>
      </c>
    </row>
    <row r="121" ht="61.5" customHeight="1">
      <c r="A121" s="24" t="s">
        <v>143</v>
      </c>
      <c r="B121" s="25"/>
      <c r="C121" s="20"/>
      <c r="D121" s="20"/>
      <c r="E121" s="20"/>
      <c r="F121" s="20" t="s">
        <v>138</v>
      </c>
      <c r="G121" s="20"/>
      <c r="H121" s="33" t="s">
        <v>141</v>
      </c>
    </row>
    <row r="122" ht="61.5" customHeight="1">
      <c r="A122" s="24" t="s">
        <v>144</v>
      </c>
      <c r="B122" s="25"/>
      <c r="C122" s="20"/>
      <c r="D122" s="20"/>
      <c r="E122" s="20"/>
      <c r="F122" s="20" t="s">
        <v>138</v>
      </c>
      <c r="G122" s="20"/>
      <c r="H122" s="33" t="s">
        <v>141</v>
      </c>
    </row>
    <row r="123" ht="61.5" customHeight="1">
      <c r="A123" s="24" t="s">
        <v>145</v>
      </c>
      <c r="B123" s="25"/>
      <c r="C123" s="20"/>
      <c r="D123" s="20"/>
      <c r="E123" s="20"/>
      <c r="F123" s="20" t="s">
        <v>138</v>
      </c>
      <c r="G123" s="20"/>
      <c r="H123" s="33" t="s">
        <v>141</v>
      </c>
    </row>
    <row r="124" ht="61.5" customHeight="1">
      <c r="A124" s="24" t="s">
        <v>146</v>
      </c>
      <c r="B124" s="25"/>
      <c r="C124" s="20"/>
      <c r="D124" s="20"/>
      <c r="E124" s="20"/>
      <c r="F124" s="20" t="s">
        <v>138</v>
      </c>
      <c r="G124" s="20"/>
      <c r="H124" s="33" t="s">
        <v>141</v>
      </c>
    </row>
    <row r="125" ht="61.5" customHeight="1">
      <c r="A125" s="24" t="s">
        <v>147</v>
      </c>
      <c r="B125" s="25"/>
      <c r="C125" s="20"/>
      <c r="D125" s="20"/>
      <c r="E125" s="20"/>
      <c r="F125" s="20" t="s">
        <v>138</v>
      </c>
      <c r="G125" s="20"/>
      <c r="H125" s="33" t="s">
        <v>141</v>
      </c>
    </row>
    <row r="126" ht="61.5" customHeight="1">
      <c r="A126" s="24" t="s">
        <v>148</v>
      </c>
      <c r="B126" s="25"/>
      <c r="C126" s="20"/>
      <c r="D126" s="20"/>
      <c r="E126" s="20"/>
      <c r="F126" s="20" t="s">
        <v>138</v>
      </c>
      <c r="G126" s="20"/>
      <c r="H126" s="33" t="s">
        <v>141</v>
      </c>
    </row>
    <row r="127" ht="61.5" customHeight="1">
      <c r="A127" s="24" t="s">
        <v>149</v>
      </c>
      <c r="B127" s="25"/>
      <c r="C127" s="20"/>
      <c r="D127" s="20"/>
      <c r="E127" s="20"/>
      <c r="F127" s="20" t="s">
        <v>138</v>
      </c>
      <c r="G127" s="20"/>
      <c r="H127" s="33" t="s">
        <v>141</v>
      </c>
    </row>
    <row r="128" ht="61.5" customHeight="1">
      <c r="A128" s="24" t="s">
        <v>150</v>
      </c>
      <c r="B128" s="25"/>
      <c r="C128" s="20"/>
      <c r="D128" s="20"/>
      <c r="E128" s="20"/>
      <c r="F128" s="20" t="s">
        <v>138</v>
      </c>
      <c r="G128" s="20"/>
      <c r="H128" s="33" t="s">
        <v>141</v>
      </c>
    </row>
    <row r="129" ht="61.5" customHeight="1">
      <c r="A129" s="24" t="s">
        <v>151</v>
      </c>
      <c r="B129" s="25"/>
      <c r="C129" s="20"/>
      <c r="D129" s="20"/>
      <c r="E129" s="20"/>
      <c r="F129" s="20" t="s">
        <v>138</v>
      </c>
      <c r="G129" s="20"/>
      <c r="H129" s="33" t="s">
        <v>141</v>
      </c>
    </row>
    <row r="130" ht="61.5" customHeight="1">
      <c r="A130" s="24" t="s">
        <v>152</v>
      </c>
      <c r="B130" s="25"/>
      <c r="C130" s="20"/>
      <c r="D130" s="20"/>
      <c r="E130" s="20"/>
      <c r="F130" s="20" t="s">
        <v>138</v>
      </c>
      <c r="G130" s="20"/>
      <c r="H130" s="33" t="s">
        <v>153</v>
      </c>
    </row>
    <row r="131" ht="61.5" customHeight="1">
      <c r="A131" s="24" t="s">
        <v>154</v>
      </c>
      <c r="B131" s="25"/>
      <c r="C131" s="20"/>
      <c r="D131" s="20"/>
      <c r="E131" s="20"/>
      <c r="F131" s="20" t="s">
        <v>138</v>
      </c>
      <c r="G131" s="20"/>
      <c r="H131" s="33" t="s">
        <v>153</v>
      </c>
    </row>
    <row r="132" ht="61.5" customHeight="1">
      <c r="A132" s="24" t="s">
        <v>155</v>
      </c>
      <c r="B132" s="25"/>
      <c r="C132" s="20"/>
      <c r="D132" s="20"/>
      <c r="E132" s="20"/>
      <c r="F132" s="20" t="s">
        <v>138</v>
      </c>
      <c r="G132" s="20"/>
      <c r="H132" s="33" t="s">
        <v>156</v>
      </c>
    </row>
    <row r="133" ht="61.5" customHeight="1">
      <c r="A133" s="37" t="s">
        <v>157</v>
      </c>
      <c r="B133" s="15">
        <v>0.0</v>
      </c>
      <c r="C133" s="16">
        <v>0.25</v>
      </c>
      <c r="D133" s="16">
        <v>0.5</v>
      </c>
      <c r="E133" s="16">
        <v>0.75</v>
      </c>
      <c r="F133" s="16">
        <v>1.0</v>
      </c>
      <c r="G133" s="17" t="s">
        <v>7</v>
      </c>
      <c r="H133" s="17" t="s">
        <v>8</v>
      </c>
    </row>
    <row r="134" ht="61.5" customHeight="1">
      <c r="A134" s="24" t="s">
        <v>158</v>
      </c>
      <c r="B134" s="25"/>
      <c r="C134" s="20"/>
      <c r="D134" s="20"/>
      <c r="E134" s="20"/>
      <c r="F134" s="20" t="s">
        <v>138</v>
      </c>
      <c r="G134" s="20"/>
      <c r="H134" s="33" t="s">
        <v>153</v>
      </c>
    </row>
    <row r="135" ht="61.5" customHeight="1">
      <c r="A135" s="24" t="s">
        <v>159</v>
      </c>
      <c r="B135" s="25"/>
      <c r="C135" s="20"/>
      <c r="D135" s="20"/>
      <c r="E135" s="20"/>
      <c r="F135" s="20" t="s">
        <v>138</v>
      </c>
      <c r="G135" s="20"/>
      <c r="H135" s="33" t="s">
        <v>153</v>
      </c>
    </row>
    <row r="136" ht="61.5" customHeight="1">
      <c r="A136" s="24" t="s">
        <v>160</v>
      </c>
      <c r="B136" s="25"/>
      <c r="C136" s="20"/>
      <c r="D136" s="20"/>
      <c r="E136" s="20"/>
      <c r="F136" s="20" t="s">
        <v>138</v>
      </c>
      <c r="G136" s="20"/>
      <c r="H136" s="33" t="s">
        <v>153</v>
      </c>
    </row>
    <row r="137" ht="61.5" customHeight="1">
      <c r="A137" s="24" t="s">
        <v>161</v>
      </c>
      <c r="B137" s="25"/>
      <c r="C137" s="25"/>
      <c r="D137" s="25"/>
      <c r="E137" s="25"/>
      <c r="F137" s="25" t="s">
        <v>138</v>
      </c>
      <c r="G137" s="25"/>
      <c r="H137" s="33" t="s">
        <v>153</v>
      </c>
    </row>
    <row r="138" ht="61.5" customHeight="1">
      <c r="A138" s="36" t="s">
        <v>162</v>
      </c>
      <c r="B138" s="15">
        <v>0.0</v>
      </c>
      <c r="C138" s="16">
        <v>0.25</v>
      </c>
      <c r="D138" s="16">
        <v>0.5</v>
      </c>
      <c r="E138" s="16">
        <v>0.75</v>
      </c>
      <c r="F138" s="16">
        <v>1.0</v>
      </c>
      <c r="G138" s="17" t="s">
        <v>7</v>
      </c>
      <c r="H138" s="17" t="s">
        <v>8</v>
      </c>
    </row>
    <row r="139" ht="61.5" customHeight="1">
      <c r="A139" s="18" t="s">
        <v>163</v>
      </c>
      <c r="B139" s="19"/>
      <c r="C139" s="20"/>
      <c r="D139" s="20"/>
      <c r="E139" s="20" t="s">
        <v>138</v>
      </c>
      <c r="F139" s="20"/>
      <c r="G139" s="20"/>
      <c r="H139" s="33" t="s">
        <v>164</v>
      </c>
    </row>
    <row r="140" ht="61.5" customHeight="1">
      <c r="A140" s="18" t="s">
        <v>165</v>
      </c>
      <c r="B140" s="19"/>
      <c r="C140" s="20"/>
      <c r="D140" s="20"/>
      <c r="E140" s="20" t="s">
        <v>138</v>
      </c>
      <c r="F140" s="20"/>
      <c r="G140" s="20"/>
      <c r="H140" s="33" t="s">
        <v>164</v>
      </c>
    </row>
    <row r="141" ht="61.5" customHeight="1">
      <c r="A141" s="18" t="s">
        <v>166</v>
      </c>
      <c r="B141" s="19"/>
      <c r="C141" s="20"/>
      <c r="D141" s="20"/>
      <c r="E141" s="20" t="s">
        <v>138</v>
      </c>
      <c r="F141" s="20"/>
      <c r="G141" s="20"/>
      <c r="H141" s="33" t="s">
        <v>164</v>
      </c>
    </row>
    <row r="142" ht="61.5" customHeight="1">
      <c r="A142" s="38" t="s">
        <v>167</v>
      </c>
      <c r="B142" s="25"/>
      <c r="C142" s="25"/>
      <c r="D142" s="25" t="s">
        <v>138</v>
      </c>
      <c r="E142" s="25"/>
      <c r="F142" s="25"/>
      <c r="G142" s="25"/>
      <c r="H142" s="33" t="s">
        <v>164</v>
      </c>
    </row>
    <row r="143" ht="61.5" customHeight="1">
      <c r="A143" s="23" t="s">
        <v>168</v>
      </c>
      <c r="B143" s="15">
        <v>0.0</v>
      </c>
      <c r="C143" s="16">
        <v>0.25</v>
      </c>
      <c r="D143" s="16">
        <v>0.5</v>
      </c>
      <c r="E143" s="16">
        <v>0.75</v>
      </c>
      <c r="F143" s="16">
        <v>1.0</v>
      </c>
      <c r="G143" s="17" t="s">
        <v>7</v>
      </c>
      <c r="H143" s="17" t="s">
        <v>8</v>
      </c>
    </row>
    <row r="144" ht="61.5" customHeight="1">
      <c r="A144" s="24" t="s">
        <v>169</v>
      </c>
      <c r="B144" s="25"/>
      <c r="C144" s="20"/>
      <c r="D144" s="20"/>
      <c r="E144" s="20"/>
      <c r="F144" s="20" t="s">
        <v>138</v>
      </c>
      <c r="G144" s="20"/>
      <c r="H144" s="33" t="s">
        <v>156</v>
      </c>
    </row>
    <row r="145" ht="61.5" customHeight="1">
      <c r="A145" s="24" t="s">
        <v>170</v>
      </c>
      <c r="B145" s="25"/>
      <c r="C145" s="20"/>
      <c r="D145" s="20"/>
      <c r="E145" s="20"/>
      <c r="F145" s="20" t="s">
        <v>138</v>
      </c>
      <c r="G145" s="20"/>
      <c r="H145" s="33" t="s">
        <v>156</v>
      </c>
    </row>
    <row r="146" ht="61.5" customHeight="1">
      <c r="A146" s="24" t="s">
        <v>171</v>
      </c>
      <c r="B146" s="25"/>
      <c r="C146" s="20"/>
      <c r="D146" s="20"/>
      <c r="E146" s="20"/>
      <c r="F146" s="20" t="s">
        <v>138</v>
      </c>
      <c r="G146" s="20"/>
      <c r="H146" s="33" t="s">
        <v>153</v>
      </c>
    </row>
    <row r="147" ht="61.5" customHeight="1">
      <c r="A147" s="24" t="s">
        <v>172</v>
      </c>
      <c r="B147" s="25"/>
      <c r="C147" s="25"/>
      <c r="D147" s="25"/>
      <c r="E147" s="25"/>
      <c r="F147" s="25" t="s">
        <v>138</v>
      </c>
      <c r="G147" s="25"/>
      <c r="H147" s="33" t="s">
        <v>156</v>
      </c>
    </row>
    <row r="148" ht="61.5" customHeight="1">
      <c r="A148" s="24" t="s">
        <v>173</v>
      </c>
      <c r="B148" s="25"/>
      <c r="C148" s="25"/>
      <c r="D148" s="25"/>
      <c r="E148" s="25"/>
      <c r="F148" s="25" t="s">
        <v>138</v>
      </c>
      <c r="G148" s="25"/>
      <c r="H148" s="33" t="s">
        <v>156</v>
      </c>
    </row>
    <row r="149" ht="61.5" customHeight="1">
      <c r="A149" s="37" t="s">
        <v>174</v>
      </c>
      <c r="B149" s="15">
        <v>0.0</v>
      </c>
      <c r="C149" s="16">
        <v>0.25</v>
      </c>
      <c r="D149" s="16">
        <v>0.5</v>
      </c>
      <c r="E149" s="16">
        <v>0.75</v>
      </c>
      <c r="F149" s="16">
        <v>1.0</v>
      </c>
      <c r="G149" s="17" t="s">
        <v>7</v>
      </c>
      <c r="H149" s="17" t="s">
        <v>8</v>
      </c>
    </row>
    <row r="150" ht="61.5" customHeight="1">
      <c r="A150" s="24" t="s">
        <v>175</v>
      </c>
      <c r="B150" s="25"/>
      <c r="C150" s="20"/>
      <c r="D150" s="20"/>
      <c r="E150" s="20" t="s">
        <v>138</v>
      </c>
      <c r="F150" s="20"/>
      <c r="G150" s="20"/>
      <c r="H150" s="33"/>
    </row>
    <row r="151" ht="61.5" customHeight="1">
      <c r="A151" s="24" t="s">
        <v>176</v>
      </c>
      <c r="B151" s="25"/>
      <c r="C151" s="20"/>
      <c r="D151" s="20" t="s">
        <v>138</v>
      </c>
      <c r="E151" s="20"/>
      <c r="F151" s="20"/>
      <c r="G151" s="20"/>
      <c r="H151" s="33" t="s">
        <v>177</v>
      </c>
    </row>
    <row r="152" ht="61.5" customHeight="1">
      <c r="A152" s="24" t="s">
        <v>178</v>
      </c>
      <c r="B152" s="25"/>
      <c r="C152" s="20"/>
      <c r="D152" s="20" t="s">
        <v>138</v>
      </c>
      <c r="E152" s="20"/>
      <c r="F152" s="20"/>
      <c r="G152" s="20"/>
      <c r="H152" s="33" t="s">
        <v>177</v>
      </c>
    </row>
    <row r="153" ht="61.5" customHeight="1">
      <c r="A153" s="24" t="s">
        <v>179</v>
      </c>
      <c r="B153" s="25"/>
      <c r="C153" s="25"/>
      <c r="D153" s="25"/>
      <c r="E153" s="25" t="s">
        <v>138</v>
      </c>
      <c r="F153" s="25"/>
      <c r="G153" s="25"/>
      <c r="H153" s="33"/>
    </row>
    <row r="154" ht="61.5" customHeight="1">
      <c r="A154" s="24" t="s">
        <v>180</v>
      </c>
      <c r="B154" s="25"/>
      <c r="C154" s="25"/>
      <c r="D154" s="25"/>
      <c r="E154" s="25" t="s">
        <v>138</v>
      </c>
      <c r="F154" s="25"/>
      <c r="G154" s="25"/>
      <c r="H154" s="33"/>
    </row>
    <row r="155" ht="61.5" customHeight="1">
      <c r="A155" s="24" t="s">
        <v>181</v>
      </c>
      <c r="B155" s="25"/>
      <c r="C155" s="25"/>
      <c r="D155" s="25"/>
      <c r="E155" s="25" t="s">
        <v>138</v>
      </c>
      <c r="F155" s="25"/>
      <c r="G155" s="25"/>
      <c r="H155" s="33"/>
    </row>
    <row r="156" ht="61.5" customHeight="1">
      <c r="A156" s="24" t="s">
        <v>182</v>
      </c>
      <c r="B156" s="25"/>
      <c r="C156" s="25"/>
      <c r="D156" s="25"/>
      <c r="E156" s="25" t="s">
        <v>138</v>
      </c>
      <c r="F156" s="25"/>
      <c r="G156" s="25"/>
      <c r="H156" s="33"/>
    </row>
    <row r="157" ht="61.5" customHeight="1">
      <c r="A157" s="27" t="s">
        <v>183</v>
      </c>
      <c r="B157" s="11"/>
      <c r="C157" s="12"/>
      <c r="D157" s="12"/>
      <c r="E157" s="12"/>
      <c r="F157" s="12"/>
      <c r="G157" s="12"/>
      <c r="H157" s="13"/>
    </row>
    <row r="158" ht="61.5" customHeight="1">
      <c r="A158" s="23" t="s">
        <v>184</v>
      </c>
      <c r="B158" s="15">
        <v>0.0</v>
      </c>
      <c r="C158" s="16">
        <v>0.25</v>
      </c>
      <c r="D158" s="16">
        <v>0.5</v>
      </c>
      <c r="E158" s="16">
        <v>0.75</v>
      </c>
      <c r="F158" s="16">
        <v>1.0</v>
      </c>
      <c r="G158" s="17" t="s">
        <v>7</v>
      </c>
      <c r="H158" s="17" t="s">
        <v>8</v>
      </c>
    </row>
    <row r="159" ht="61.5" customHeight="1">
      <c r="A159" s="24" t="s">
        <v>185</v>
      </c>
      <c r="B159" s="25"/>
      <c r="C159" s="20"/>
      <c r="D159" s="20"/>
      <c r="E159" s="20"/>
      <c r="F159" s="20" t="s">
        <v>138</v>
      </c>
      <c r="G159" s="20"/>
      <c r="H159" s="33" t="s">
        <v>156</v>
      </c>
    </row>
    <row r="160" ht="61.5" customHeight="1">
      <c r="A160" s="24" t="s">
        <v>186</v>
      </c>
      <c r="B160" s="25"/>
      <c r="C160" s="20"/>
      <c r="D160" s="20"/>
      <c r="E160" s="20"/>
      <c r="F160" s="20" t="s">
        <v>138</v>
      </c>
      <c r="G160" s="20"/>
      <c r="H160" s="33" t="s">
        <v>156</v>
      </c>
    </row>
    <row r="161" ht="61.5" customHeight="1">
      <c r="A161" s="24" t="s">
        <v>187</v>
      </c>
      <c r="B161" s="25"/>
      <c r="C161" s="20"/>
      <c r="D161" s="20"/>
      <c r="E161" s="20"/>
      <c r="F161" s="20" t="s">
        <v>138</v>
      </c>
      <c r="G161" s="20"/>
      <c r="H161" s="33" t="s">
        <v>156</v>
      </c>
    </row>
    <row r="162" ht="61.5" customHeight="1">
      <c r="A162" s="24" t="s">
        <v>188</v>
      </c>
      <c r="B162" s="25"/>
      <c r="C162" s="20"/>
      <c r="D162" s="20"/>
      <c r="E162" s="20"/>
      <c r="F162" s="20" t="s">
        <v>138</v>
      </c>
      <c r="G162" s="20"/>
      <c r="H162" s="33" t="s">
        <v>156</v>
      </c>
    </row>
    <row r="163" ht="61.5" customHeight="1">
      <c r="A163" s="24" t="s">
        <v>189</v>
      </c>
      <c r="B163" s="25"/>
      <c r="C163" s="20"/>
      <c r="D163" s="20"/>
      <c r="E163" s="20"/>
      <c r="F163" s="20" t="s">
        <v>138</v>
      </c>
      <c r="G163" s="20"/>
      <c r="H163" s="33" t="s">
        <v>156</v>
      </c>
    </row>
    <row r="164" ht="61.5" customHeight="1">
      <c r="A164" s="24" t="s">
        <v>190</v>
      </c>
      <c r="B164" s="25"/>
      <c r="C164" s="20"/>
      <c r="D164" s="20"/>
      <c r="E164" s="20"/>
      <c r="F164" s="20" t="s">
        <v>138</v>
      </c>
      <c r="G164" s="20"/>
      <c r="H164" s="33" t="s">
        <v>156</v>
      </c>
    </row>
    <row r="165" ht="61.5" customHeight="1">
      <c r="A165" s="24" t="s">
        <v>191</v>
      </c>
      <c r="B165" s="25"/>
      <c r="C165" s="20"/>
      <c r="D165" s="20"/>
      <c r="E165" s="20"/>
      <c r="F165" s="20" t="s">
        <v>138</v>
      </c>
      <c r="G165" s="20"/>
      <c r="H165" s="33" t="s">
        <v>156</v>
      </c>
    </row>
    <row r="166" ht="61.5" customHeight="1">
      <c r="A166" s="24" t="s">
        <v>192</v>
      </c>
      <c r="B166" s="25"/>
      <c r="C166" s="20"/>
      <c r="D166" s="20"/>
      <c r="E166" s="20"/>
      <c r="F166" s="20" t="s">
        <v>138</v>
      </c>
      <c r="G166" s="20"/>
      <c r="H166" s="33" t="s">
        <v>156</v>
      </c>
    </row>
    <row r="167" ht="61.5" customHeight="1">
      <c r="A167" s="24" t="s">
        <v>193</v>
      </c>
      <c r="B167" s="25"/>
      <c r="C167" s="20"/>
      <c r="D167" s="20"/>
      <c r="E167" s="20"/>
      <c r="F167" s="20" t="s">
        <v>138</v>
      </c>
      <c r="G167" s="20"/>
      <c r="H167" s="33" t="s">
        <v>156</v>
      </c>
    </row>
    <row r="168" ht="61.5" customHeight="1">
      <c r="A168" s="24" t="s">
        <v>194</v>
      </c>
      <c r="B168" s="25"/>
      <c r="C168" s="20"/>
      <c r="D168" s="20"/>
      <c r="E168" s="20"/>
      <c r="F168" s="20" t="s">
        <v>138</v>
      </c>
      <c r="G168" s="20"/>
      <c r="H168" s="33" t="s">
        <v>156</v>
      </c>
    </row>
    <row r="169" ht="61.5" customHeight="1">
      <c r="A169" s="24" t="s">
        <v>195</v>
      </c>
      <c r="B169" s="25"/>
      <c r="C169" s="20"/>
      <c r="D169" s="20"/>
      <c r="E169" s="20"/>
      <c r="F169" s="20" t="s">
        <v>138</v>
      </c>
      <c r="G169" s="20"/>
      <c r="H169" s="33" t="s">
        <v>156</v>
      </c>
    </row>
    <row r="170" ht="61.5" customHeight="1">
      <c r="A170" s="37" t="s">
        <v>196</v>
      </c>
      <c r="B170" s="15">
        <v>0.0</v>
      </c>
      <c r="C170" s="16">
        <v>0.25</v>
      </c>
      <c r="D170" s="16">
        <v>0.5</v>
      </c>
      <c r="E170" s="16">
        <v>0.75</v>
      </c>
      <c r="F170" s="16">
        <v>1.0</v>
      </c>
      <c r="G170" s="17" t="s">
        <v>7</v>
      </c>
      <c r="H170" s="17" t="s">
        <v>8</v>
      </c>
    </row>
    <row r="171" ht="61.5" customHeight="1">
      <c r="A171" s="24" t="s">
        <v>197</v>
      </c>
      <c r="B171" s="39"/>
      <c r="C171" s="39"/>
      <c r="D171" s="39"/>
      <c r="E171" s="39" t="s">
        <v>138</v>
      </c>
      <c r="F171" s="39"/>
      <c r="G171" s="39"/>
      <c r="H171" s="40" t="s">
        <v>198</v>
      </c>
    </row>
    <row r="172" ht="61.5" customHeight="1">
      <c r="A172" s="24" t="s">
        <v>199</v>
      </c>
      <c r="B172" s="39"/>
      <c r="C172" s="39"/>
      <c r="D172" s="39"/>
      <c r="E172" s="39" t="s">
        <v>138</v>
      </c>
      <c r="F172" s="39"/>
      <c r="G172" s="39"/>
      <c r="H172" s="40" t="s">
        <v>198</v>
      </c>
    </row>
    <row r="173" ht="61.5" customHeight="1">
      <c r="A173" s="24" t="s">
        <v>200</v>
      </c>
      <c r="B173" s="39"/>
      <c r="C173" s="39"/>
      <c r="D173" s="39"/>
      <c r="E173" s="39"/>
      <c r="F173" s="39" t="s">
        <v>138</v>
      </c>
      <c r="G173" s="39"/>
      <c r="H173" s="40" t="s">
        <v>69</v>
      </c>
    </row>
    <row r="174" ht="61.5" customHeight="1">
      <c r="A174" s="24" t="s">
        <v>201</v>
      </c>
      <c r="B174" s="39"/>
      <c r="C174" s="39"/>
      <c r="D174" s="39"/>
      <c r="E174" s="39"/>
      <c r="F174" s="39" t="s">
        <v>138</v>
      </c>
      <c r="G174" s="39"/>
      <c r="H174" s="40" t="s">
        <v>69</v>
      </c>
    </row>
    <row r="175" ht="61.5" customHeight="1">
      <c r="A175" s="24" t="s">
        <v>202</v>
      </c>
      <c r="B175" s="39"/>
      <c r="C175" s="39"/>
      <c r="D175" s="39"/>
      <c r="E175" s="39"/>
      <c r="F175" s="39" t="s">
        <v>138</v>
      </c>
      <c r="G175" s="39"/>
      <c r="H175" s="40" t="s">
        <v>69</v>
      </c>
    </row>
    <row r="176" ht="61.5" customHeight="1">
      <c r="A176" s="24" t="s">
        <v>203</v>
      </c>
      <c r="B176" s="39"/>
      <c r="C176" s="39"/>
      <c r="D176" s="39"/>
      <c r="E176" s="39"/>
      <c r="F176" s="39" t="s">
        <v>138</v>
      </c>
      <c r="G176" s="39"/>
      <c r="H176" s="40" t="s">
        <v>69</v>
      </c>
    </row>
    <row r="177" ht="61.5" customHeight="1">
      <c r="A177" s="24" t="s">
        <v>204</v>
      </c>
      <c r="B177" s="39"/>
      <c r="C177" s="39"/>
      <c r="D177" s="39"/>
      <c r="E177" s="39"/>
      <c r="F177" s="39" t="s">
        <v>138</v>
      </c>
      <c r="G177" s="39"/>
      <c r="H177" s="40" t="s">
        <v>69</v>
      </c>
    </row>
    <row r="178" ht="61.5" customHeight="1">
      <c r="A178" s="27" t="s">
        <v>205</v>
      </c>
      <c r="B178" s="11"/>
      <c r="C178" s="12"/>
      <c r="D178" s="12"/>
      <c r="E178" s="12"/>
      <c r="F178" s="12"/>
      <c r="G178" s="12"/>
      <c r="H178" s="13"/>
    </row>
    <row r="179" ht="61.5" customHeight="1">
      <c r="A179" s="23" t="s">
        <v>206</v>
      </c>
      <c r="B179" s="15">
        <v>0.0</v>
      </c>
      <c r="C179" s="16">
        <v>0.25</v>
      </c>
      <c r="D179" s="16">
        <v>0.5</v>
      </c>
      <c r="E179" s="16">
        <v>0.75</v>
      </c>
      <c r="F179" s="16">
        <v>1.0</v>
      </c>
      <c r="G179" s="17" t="s">
        <v>7</v>
      </c>
      <c r="H179" s="17" t="s">
        <v>8</v>
      </c>
    </row>
    <row r="180" ht="61.5" customHeight="1">
      <c r="A180" s="24" t="s">
        <v>207</v>
      </c>
      <c r="B180" s="20"/>
      <c r="C180" s="20"/>
      <c r="D180" s="20"/>
      <c r="E180" s="20"/>
      <c r="F180" s="20"/>
      <c r="G180" s="20"/>
      <c r="H180" s="33"/>
    </row>
    <row r="181" ht="61.5" customHeight="1">
      <c r="A181" s="24" t="s">
        <v>208</v>
      </c>
      <c r="B181" s="20"/>
      <c r="C181" s="20"/>
      <c r="D181" s="20"/>
      <c r="E181" s="20" t="s">
        <v>138</v>
      </c>
      <c r="F181" s="20"/>
      <c r="G181" s="20"/>
      <c r="H181" s="33"/>
    </row>
    <row r="182" ht="61.5" customHeight="1">
      <c r="A182" s="24" t="s">
        <v>209</v>
      </c>
      <c r="B182" s="20"/>
      <c r="C182" s="20"/>
      <c r="D182" s="20" t="s">
        <v>138</v>
      </c>
      <c r="E182" s="20"/>
      <c r="F182" s="20"/>
      <c r="G182" s="20"/>
      <c r="H182" s="33" t="s">
        <v>210</v>
      </c>
    </row>
    <row r="183" ht="61.5" customHeight="1">
      <c r="A183" s="24" t="s">
        <v>211</v>
      </c>
      <c r="B183" s="20"/>
      <c r="C183" s="20"/>
      <c r="D183" s="20" t="s">
        <v>138</v>
      </c>
      <c r="E183" s="20"/>
      <c r="F183" s="20"/>
      <c r="G183" s="20"/>
      <c r="H183" s="33" t="s">
        <v>210</v>
      </c>
    </row>
    <row r="184" ht="61.5" customHeight="1">
      <c r="A184" s="24" t="s">
        <v>212</v>
      </c>
      <c r="B184" s="20"/>
      <c r="C184" s="20"/>
      <c r="D184" s="20" t="s">
        <v>138</v>
      </c>
      <c r="E184" s="20"/>
      <c r="F184" s="20"/>
      <c r="G184" s="20"/>
      <c r="H184" s="33" t="s">
        <v>210</v>
      </c>
    </row>
    <row r="185" ht="61.5" customHeight="1">
      <c r="A185" s="6" t="s">
        <v>213</v>
      </c>
      <c r="B185" s="28"/>
      <c r="C185" s="29"/>
      <c r="D185" s="29"/>
      <c r="E185" s="29"/>
      <c r="F185" s="29"/>
      <c r="G185" s="29"/>
      <c r="H185" s="30"/>
    </row>
    <row r="186" ht="61.5" customHeight="1">
      <c r="A186" s="10" t="s">
        <v>214</v>
      </c>
      <c r="B186" s="11"/>
      <c r="C186" s="12"/>
      <c r="D186" s="12"/>
      <c r="E186" s="12"/>
      <c r="F186" s="12"/>
      <c r="G186" s="12"/>
      <c r="H186" s="13"/>
    </row>
    <row r="187" ht="61.5" customHeight="1">
      <c r="A187" s="23"/>
      <c r="B187" s="15">
        <v>0.0</v>
      </c>
      <c r="C187" s="16">
        <v>0.25</v>
      </c>
      <c r="D187" s="16">
        <v>0.5</v>
      </c>
      <c r="E187" s="16">
        <v>0.75</v>
      </c>
      <c r="F187" s="16">
        <v>1.0</v>
      </c>
      <c r="G187" s="17" t="s">
        <v>7</v>
      </c>
      <c r="H187" s="17" t="s">
        <v>8</v>
      </c>
    </row>
    <row r="188" ht="61.5" customHeight="1">
      <c r="A188" s="24" t="s">
        <v>215</v>
      </c>
      <c r="B188" s="25"/>
      <c r="C188" s="20"/>
      <c r="D188" s="20" t="s">
        <v>138</v>
      </c>
      <c r="E188" s="20"/>
      <c r="F188" s="20"/>
      <c r="G188" s="20"/>
      <c r="H188" s="33" t="s">
        <v>216</v>
      </c>
    </row>
    <row r="189" ht="61.5" customHeight="1">
      <c r="A189" s="24" t="s">
        <v>217</v>
      </c>
      <c r="B189" s="25"/>
      <c r="C189" s="20"/>
      <c r="D189" s="20" t="s">
        <v>138</v>
      </c>
      <c r="E189" s="20"/>
      <c r="F189" s="20"/>
      <c r="G189" s="20"/>
      <c r="H189" s="33" t="s">
        <v>216</v>
      </c>
    </row>
    <row r="190" ht="61.5" customHeight="1">
      <c r="A190" s="24" t="s">
        <v>218</v>
      </c>
      <c r="B190" s="25"/>
      <c r="C190" s="20"/>
      <c r="D190" s="20" t="s">
        <v>138</v>
      </c>
      <c r="E190" s="20"/>
      <c r="F190" s="20"/>
      <c r="G190" s="20"/>
      <c r="H190" s="33" t="s">
        <v>216</v>
      </c>
    </row>
    <row r="191" ht="61.5" customHeight="1">
      <c r="A191" s="24" t="s">
        <v>219</v>
      </c>
      <c r="B191" s="25"/>
      <c r="C191" s="20"/>
      <c r="D191" s="20" t="s">
        <v>138</v>
      </c>
      <c r="E191" s="20"/>
      <c r="F191" s="20"/>
      <c r="G191" s="20"/>
      <c r="H191" s="33" t="s">
        <v>216</v>
      </c>
    </row>
    <row r="192" ht="61.5" customHeight="1">
      <c r="A192" s="24" t="s">
        <v>220</v>
      </c>
      <c r="B192" s="25"/>
      <c r="C192" s="25"/>
      <c r="D192" s="25" t="s">
        <v>138</v>
      </c>
      <c r="E192" s="25"/>
      <c r="F192" s="25"/>
      <c r="G192" s="25"/>
      <c r="H192" s="33" t="s">
        <v>216</v>
      </c>
    </row>
    <row r="193" ht="61.5" customHeight="1">
      <c r="A193" s="24" t="s">
        <v>221</v>
      </c>
      <c r="B193" s="25"/>
      <c r="C193" s="25"/>
      <c r="D193" s="25" t="s">
        <v>138</v>
      </c>
      <c r="E193" s="25"/>
      <c r="F193" s="25"/>
      <c r="G193" s="25"/>
      <c r="H193" s="33" t="s">
        <v>216</v>
      </c>
    </row>
    <row r="194" ht="61.5" customHeight="1">
      <c r="A194" s="24" t="s">
        <v>222</v>
      </c>
      <c r="B194" s="25"/>
      <c r="C194" s="25"/>
      <c r="D194" s="25" t="s">
        <v>138</v>
      </c>
      <c r="E194" s="25"/>
      <c r="F194" s="25"/>
      <c r="G194" s="25"/>
      <c r="H194" s="33" t="s">
        <v>216</v>
      </c>
    </row>
    <row r="195" ht="61.5" customHeight="1">
      <c r="A195" s="24" t="s">
        <v>223</v>
      </c>
      <c r="B195" s="25"/>
      <c r="C195" s="25"/>
      <c r="D195" s="25" t="s">
        <v>138</v>
      </c>
      <c r="E195" s="25"/>
      <c r="F195" s="25"/>
      <c r="G195" s="25"/>
      <c r="H195" s="33" t="s">
        <v>216</v>
      </c>
    </row>
    <row r="196" ht="61.5" customHeight="1">
      <c r="A196" s="24" t="s">
        <v>224</v>
      </c>
      <c r="B196" s="25"/>
      <c r="C196" s="25"/>
      <c r="D196" s="25" t="s">
        <v>138</v>
      </c>
      <c r="E196" s="25"/>
      <c r="F196" s="25"/>
      <c r="G196" s="25"/>
      <c r="H196" s="33" t="s">
        <v>216</v>
      </c>
    </row>
    <row r="197" ht="61.5" customHeight="1">
      <c r="A197" s="27" t="s">
        <v>225</v>
      </c>
      <c r="B197" s="11"/>
      <c r="C197" s="12"/>
      <c r="D197" s="12"/>
      <c r="E197" s="12"/>
      <c r="F197" s="12"/>
      <c r="G197" s="12"/>
      <c r="H197" s="13"/>
    </row>
    <row r="198" ht="61.5" customHeight="1">
      <c r="A198" s="23" t="s">
        <v>226</v>
      </c>
      <c r="B198" s="15">
        <v>0.0</v>
      </c>
      <c r="C198" s="16">
        <v>0.25</v>
      </c>
      <c r="D198" s="16">
        <v>0.5</v>
      </c>
      <c r="E198" s="16">
        <v>0.75</v>
      </c>
      <c r="F198" s="16">
        <v>1.0</v>
      </c>
      <c r="G198" s="17" t="s">
        <v>227</v>
      </c>
      <c r="H198" s="17" t="s">
        <v>8</v>
      </c>
    </row>
    <row r="199" ht="61.5" customHeight="1">
      <c r="A199" s="24" t="s">
        <v>228</v>
      </c>
      <c r="B199" s="25"/>
      <c r="C199" s="20"/>
      <c r="D199" s="20"/>
      <c r="E199" s="20" t="s">
        <v>138</v>
      </c>
      <c r="F199" s="20"/>
      <c r="G199" s="20"/>
      <c r="H199" s="33" t="s">
        <v>69</v>
      </c>
    </row>
    <row r="200" ht="61.5" customHeight="1">
      <c r="A200" s="24" t="s">
        <v>229</v>
      </c>
      <c r="B200" s="25"/>
      <c r="C200" s="20"/>
      <c r="D200" s="20"/>
      <c r="E200" s="20" t="s">
        <v>138</v>
      </c>
      <c r="F200" s="20"/>
      <c r="G200" s="20"/>
      <c r="H200" s="33"/>
    </row>
    <row r="201" ht="61.5" customHeight="1">
      <c r="A201" s="24" t="s">
        <v>230</v>
      </c>
      <c r="B201" s="25"/>
      <c r="C201" s="20"/>
      <c r="D201" s="20"/>
      <c r="E201" s="20" t="s">
        <v>138</v>
      </c>
      <c r="F201" s="20"/>
      <c r="G201" s="20"/>
      <c r="H201" s="33"/>
    </row>
    <row r="202" ht="61.5" customHeight="1">
      <c r="A202" s="24" t="s">
        <v>231</v>
      </c>
      <c r="B202" s="25"/>
      <c r="C202" s="20"/>
      <c r="D202" s="20"/>
      <c r="E202" s="20"/>
      <c r="F202" s="20" t="s">
        <v>138</v>
      </c>
      <c r="G202" s="20"/>
      <c r="H202" s="33" t="s">
        <v>232</v>
      </c>
    </row>
    <row r="203" ht="61.5" customHeight="1">
      <c r="A203" s="27" t="s">
        <v>233</v>
      </c>
      <c r="B203" s="11"/>
      <c r="C203" s="12"/>
      <c r="D203" s="12"/>
      <c r="E203" s="12"/>
      <c r="F203" s="12"/>
      <c r="G203" s="12"/>
      <c r="H203" s="13"/>
    </row>
    <row r="204" ht="61.5" customHeight="1">
      <c r="A204" s="23" t="s">
        <v>234</v>
      </c>
      <c r="B204" s="15">
        <v>0.0</v>
      </c>
      <c r="C204" s="16">
        <v>0.25</v>
      </c>
      <c r="D204" s="16">
        <v>0.5</v>
      </c>
      <c r="E204" s="16">
        <v>0.75</v>
      </c>
      <c r="F204" s="16">
        <v>1.0</v>
      </c>
      <c r="G204" s="17" t="s">
        <v>227</v>
      </c>
      <c r="H204" s="17" t="s">
        <v>8</v>
      </c>
    </row>
    <row r="205" ht="61.5" customHeight="1">
      <c r="A205" s="24" t="s">
        <v>235</v>
      </c>
      <c r="B205" s="25"/>
      <c r="C205" s="20"/>
      <c r="D205" s="20"/>
      <c r="E205" s="20"/>
      <c r="F205" s="20" t="s">
        <v>138</v>
      </c>
      <c r="G205" s="20"/>
      <c r="H205" s="33" t="s">
        <v>69</v>
      </c>
    </row>
    <row r="206" ht="61.5" customHeight="1">
      <c r="A206" s="24" t="s">
        <v>236</v>
      </c>
      <c r="B206" s="25"/>
      <c r="C206" s="20"/>
      <c r="D206" s="20"/>
      <c r="E206" s="20"/>
      <c r="F206" s="20" t="s">
        <v>138</v>
      </c>
      <c r="G206" s="20"/>
      <c r="H206" s="33" t="s">
        <v>156</v>
      </c>
    </row>
    <row r="207" ht="61.5" customHeight="1">
      <c r="A207" s="24" t="s">
        <v>237</v>
      </c>
      <c r="B207" s="25"/>
      <c r="C207" s="20"/>
      <c r="D207" s="20"/>
      <c r="E207" s="20"/>
      <c r="F207" s="20" t="s">
        <v>138</v>
      </c>
      <c r="G207" s="20"/>
      <c r="H207" s="33" t="s">
        <v>156</v>
      </c>
    </row>
    <row r="208" ht="61.5" customHeight="1">
      <c r="A208" s="24" t="s">
        <v>238</v>
      </c>
      <c r="B208" s="25"/>
      <c r="C208" s="20"/>
      <c r="D208" s="20"/>
      <c r="E208" s="20"/>
      <c r="F208" s="20" t="s">
        <v>138</v>
      </c>
      <c r="G208" s="20"/>
      <c r="H208" s="33" t="s">
        <v>156</v>
      </c>
    </row>
    <row r="209" ht="61.5" customHeight="1">
      <c r="A209" s="24" t="s">
        <v>239</v>
      </c>
      <c r="B209" s="25"/>
      <c r="C209" s="25"/>
      <c r="D209" s="25"/>
      <c r="E209" s="25"/>
      <c r="F209" s="25" t="s">
        <v>138</v>
      </c>
      <c r="G209" s="25"/>
      <c r="H209" s="33" t="s">
        <v>156</v>
      </c>
    </row>
    <row r="210" ht="61.5" customHeight="1">
      <c r="A210" s="24" t="s">
        <v>240</v>
      </c>
      <c r="B210" s="25"/>
      <c r="C210" s="25"/>
      <c r="D210" s="25"/>
      <c r="E210" s="25"/>
      <c r="F210" s="25" t="s">
        <v>138</v>
      </c>
      <c r="G210" s="25"/>
      <c r="H210" s="33" t="s">
        <v>156</v>
      </c>
    </row>
    <row r="211" ht="61.5" customHeight="1">
      <c r="A211" s="27" t="s">
        <v>241</v>
      </c>
      <c r="B211" s="11"/>
      <c r="C211" s="12"/>
      <c r="D211" s="12"/>
      <c r="E211" s="12"/>
      <c r="F211" s="12"/>
      <c r="G211" s="12"/>
      <c r="H211" s="13"/>
    </row>
    <row r="212" ht="61.5" customHeight="1">
      <c r="A212" s="23" t="s">
        <v>242</v>
      </c>
      <c r="B212" s="15">
        <v>0.0</v>
      </c>
      <c r="C212" s="16">
        <v>0.25</v>
      </c>
      <c r="D212" s="16">
        <v>0.5</v>
      </c>
      <c r="E212" s="16">
        <v>0.75</v>
      </c>
      <c r="F212" s="16">
        <v>1.0</v>
      </c>
      <c r="G212" s="17" t="s">
        <v>227</v>
      </c>
      <c r="H212" s="17" t="s">
        <v>8</v>
      </c>
    </row>
    <row r="213" ht="61.5" customHeight="1">
      <c r="A213" s="24" t="s">
        <v>243</v>
      </c>
      <c r="B213" s="25"/>
      <c r="C213" s="20"/>
      <c r="D213" s="20"/>
      <c r="E213" s="20"/>
      <c r="F213" s="20" t="s">
        <v>138</v>
      </c>
      <c r="G213" s="20"/>
      <c r="H213" s="33" t="s">
        <v>156</v>
      </c>
    </row>
    <row r="214" ht="61.5" customHeight="1">
      <c r="A214" s="24" t="s">
        <v>244</v>
      </c>
      <c r="B214" s="25"/>
      <c r="C214" s="20"/>
      <c r="D214" s="20"/>
      <c r="E214" s="20"/>
      <c r="F214" s="20" t="s">
        <v>138</v>
      </c>
      <c r="G214" s="20"/>
      <c r="H214" s="33" t="s">
        <v>156</v>
      </c>
    </row>
    <row r="215" ht="61.5" customHeight="1">
      <c r="A215" s="24" t="s">
        <v>245</v>
      </c>
      <c r="B215" s="25"/>
      <c r="C215" s="20"/>
      <c r="D215" s="20"/>
      <c r="E215" s="20"/>
      <c r="F215" s="20" t="s">
        <v>138</v>
      </c>
      <c r="G215" s="20"/>
      <c r="H215" s="33" t="s">
        <v>156</v>
      </c>
    </row>
    <row r="216" ht="61.5" customHeight="1">
      <c r="A216" s="24" t="s">
        <v>246</v>
      </c>
      <c r="B216" s="25"/>
      <c r="C216" s="20"/>
      <c r="D216" s="20"/>
      <c r="E216" s="20"/>
      <c r="F216" s="20" t="s">
        <v>138</v>
      </c>
      <c r="G216" s="20"/>
      <c r="H216" s="33" t="s">
        <v>156</v>
      </c>
    </row>
    <row r="217" ht="61.5" customHeight="1">
      <c r="A217" s="24" t="s">
        <v>247</v>
      </c>
      <c r="B217" s="25"/>
      <c r="C217" s="20"/>
      <c r="D217" s="20"/>
      <c r="E217" s="20"/>
      <c r="F217" s="20" t="s">
        <v>138</v>
      </c>
      <c r="G217" s="20"/>
      <c r="H217" s="33" t="s">
        <v>156</v>
      </c>
    </row>
    <row r="218" ht="61.5" customHeight="1">
      <c r="A218" s="24" t="s">
        <v>248</v>
      </c>
      <c r="B218" s="25"/>
      <c r="C218" s="20"/>
      <c r="D218" s="20"/>
      <c r="E218" s="20"/>
      <c r="F218" s="20" t="s">
        <v>138</v>
      </c>
      <c r="G218" s="20"/>
      <c r="H218" s="33" t="s">
        <v>156</v>
      </c>
    </row>
    <row r="219" ht="61.5" customHeight="1">
      <c r="A219" s="24" t="s">
        <v>249</v>
      </c>
      <c r="B219" s="25"/>
      <c r="C219" s="20"/>
      <c r="D219" s="20"/>
      <c r="E219" s="20"/>
      <c r="F219" s="20" t="s">
        <v>138</v>
      </c>
      <c r="G219" s="20"/>
      <c r="H219" s="33" t="s">
        <v>156</v>
      </c>
    </row>
    <row r="220" ht="61.5" customHeight="1">
      <c r="A220" s="24" t="s">
        <v>250</v>
      </c>
      <c r="B220" s="25"/>
      <c r="C220" s="20"/>
      <c r="D220" s="20"/>
      <c r="E220" s="20"/>
      <c r="F220" s="20" t="s">
        <v>138</v>
      </c>
      <c r="G220" s="20"/>
      <c r="H220" s="33" t="s">
        <v>69</v>
      </c>
    </row>
    <row r="221" ht="61.5" customHeight="1">
      <c r="A221" s="24" t="s">
        <v>251</v>
      </c>
      <c r="B221" s="25"/>
      <c r="C221" s="20"/>
      <c r="D221" s="20"/>
      <c r="E221" s="20"/>
      <c r="F221" s="20" t="s">
        <v>138</v>
      </c>
      <c r="G221" s="20"/>
      <c r="H221" s="33" t="s">
        <v>69</v>
      </c>
    </row>
    <row r="222" ht="61.5" customHeight="1">
      <c r="A222" s="24" t="s">
        <v>252</v>
      </c>
      <c r="B222" s="25"/>
      <c r="C222" s="20"/>
      <c r="D222" s="20"/>
      <c r="E222" s="20"/>
      <c r="F222" s="20" t="s">
        <v>138</v>
      </c>
      <c r="G222" s="20"/>
      <c r="H222" s="33" t="s">
        <v>69</v>
      </c>
    </row>
    <row r="223" ht="61.5" customHeight="1">
      <c r="A223" s="24" t="s">
        <v>253</v>
      </c>
      <c r="B223" s="25"/>
      <c r="C223" s="20"/>
      <c r="D223" s="20"/>
      <c r="E223" s="20"/>
      <c r="F223" s="20" t="s">
        <v>138</v>
      </c>
      <c r="G223" s="20"/>
      <c r="H223" s="33" t="s">
        <v>69</v>
      </c>
    </row>
    <row r="224" ht="61.5" customHeight="1">
      <c r="A224" s="24" t="s">
        <v>254</v>
      </c>
      <c r="B224" s="25"/>
      <c r="C224" s="20"/>
      <c r="D224" s="20"/>
      <c r="E224" s="20"/>
      <c r="F224" s="20" t="s">
        <v>138</v>
      </c>
      <c r="G224" s="20"/>
      <c r="H224" s="33" t="s">
        <v>69</v>
      </c>
    </row>
    <row r="225" ht="61.5" customHeight="1">
      <c r="A225" s="35" t="s">
        <v>255</v>
      </c>
      <c r="B225" s="25"/>
      <c r="C225" s="20"/>
      <c r="D225" s="20"/>
      <c r="E225" s="20"/>
      <c r="F225" s="20" t="s">
        <v>138</v>
      </c>
      <c r="G225" s="20"/>
      <c r="H225" s="33" t="s">
        <v>69</v>
      </c>
    </row>
    <row r="226" ht="61.5" customHeight="1">
      <c r="A226" s="24" t="s">
        <v>256</v>
      </c>
      <c r="B226" s="25"/>
      <c r="C226" s="20"/>
      <c r="D226" s="20"/>
      <c r="E226" s="20"/>
      <c r="F226" s="20" t="s">
        <v>138</v>
      </c>
      <c r="G226" s="20"/>
      <c r="H226" s="33" t="s">
        <v>69</v>
      </c>
    </row>
    <row r="227" ht="61.5" customHeight="1">
      <c r="A227" s="24" t="s">
        <v>257</v>
      </c>
      <c r="B227" s="25"/>
      <c r="C227" s="20"/>
      <c r="D227" s="20"/>
      <c r="E227" s="20"/>
      <c r="F227" s="20" t="s">
        <v>138</v>
      </c>
      <c r="G227" s="20"/>
      <c r="H227" s="33" t="s">
        <v>69</v>
      </c>
    </row>
    <row r="228" ht="61.5" customHeight="1">
      <c r="A228" s="35" t="s">
        <v>258</v>
      </c>
      <c r="B228" s="25"/>
      <c r="C228" s="20"/>
      <c r="D228" s="20"/>
      <c r="E228" s="20"/>
      <c r="F228" s="20" t="s">
        <v>138</v>
      </c>
      <c r="G228" s="20"/>
      <c r="H228" s="33" t="s">
        <v>69</v>
      </c>
    </row>
    <row r="229" ht="61.5" customHeight="1">
      <c r="A229" s="24" t="s">
        <v>259</v>
      </c>
      <c r="B229" s="25"/>
      <c r="C229" s="20"/>
      <c r="D229" s="20"/>
      <c r="E229" s="20"/>
      <c r="F229" s="20" t="s">
        <v>138</v>
      </c>
      <c r="G229" s="20"/>
      <c r="H229" s="33" t="s">
        <v>69</v>
      </c>
    </row>
    <row r="230" ht="61.5" customHeight="1">
      <c r="A230" s="27" t="s">
        <v>260</v>
      </c>
      <c r="B230" s="11"/>
      <c r="C230" s="12"/>
      <c r="D230" s="12"/>
      <c r="E230" s="12"/>
      <c r="F230" s="12"/>
      <c r="G230" s="12"/>
      <c r="H230" s="13"/>
    </row>
    <row r="231" ht="61.5" customHeight="1">
      <c r="A231" s="41" t="s">
        <v>261</v>
      </c>
      <c r="B231" s="15">
        <v>0.0</v>
      </c>
      <c r="C231" s="16">
        <v>0.25</v>
      </c>
      <c r="D231" s="16">
        <v>0.5</v>
      </c>
      <c r="E231" s="16">
        <v>0.75</v>
      </c>
      <c r="F231" s="16">
        <v>1.0</v>
      </c>
      <c r="G231" s="17" t="s">
        <v>227</v>
      </c>
      <c r="H231" s="17" t="s">
        <v>8</v>
      </c>
    </row>
    <row r="232" ht="61.5" customHeight="1">
      <c r="A232" s="24" t="s">
        <v>262</v>
      </c>
      <c r="B232" s="20"/>
      <c r="C232" s="20"/>
      <c r="D232" s="20"/>
      <c r="E232" s="20"/>
      <c r="F232" s="20" t="s">
        <v>138</v>
      </c>
      <c r="G232" s="20"/>
      <c r="H232" s="33" t="s">
        <v>69</v>
      </c>
    </row>
    <row r="233" ht="61.5" customHeight="1">
      <c r="A233" s="24" t="s">
        <v>263</v>
      </c>
      <c r="B233" s="20"/>
      <c r="C233" s="20"/>
      <c r="D233" s="20"/>
      <c r="E233" s="20"/>
      <c r="F233" s="20" t="s">
        <v>138</v>
      </c>
      <c r="G233" s="20"/>
      <c r="H233" s="33" t="s">
        <v>69</v>
      </c>
    </row>
    <row r="234" ht="61.5" customHeight="1">
      <c r="A234" s="42" t="s">
        <v>264</v>
      </c>
      <c r="B234" s="15">
        <v>0.0</v>
      </c>
      <c r="C234" s="16">
        <v>0.25</v>
      </c>
      <c r="D234" s="16">
        <v>0.5</v>
      </c>
      <c r="E234" s="16">
        <v>0.75</v>
      </c>
      <c r="F234" s="16">
        <v>1.0</v>
      </c>
      <c r="G234" s="17" t="s">
        <v>227</v>
      </c>
      <c r="H234" s="17" t="s">
        <v>8</v>
      </c>
    </row>
    <row r="235" ht="61.5" customHeight="1">
      <c r="A235" s="24" t="s">
        <v>265</v>
      </c>
      <c r="B235" s="20"/>
      <c r="C235" s="20"/>
      <c r="D235" s="20"/>
      <c r="E235" s="20" t="s">
        <v>138</v>
      </c>
      <c r="F235" s="20"/>
      <c r="G235" s="20"/>
      <c r="H235" s="33" t="s">
        <v>266</v>
      </c>
    </row>
    <row r="236" ht="61.5" customHeight="1">
      <c r="A236" s="24" t="s">
        <v>267</v>
      </c>
      <c r="B236" s="20"/>
      <c r="C236" s="20"/>
      <c r="D236" s="20"/>
      <c r="E236" s="20" t="s">
        <v>138</v>
      </c>
      <c r="F236" s="20"/>
      <c r="G236" s="20"/>
      <c r="H236" s="33" t="s">
        <v>266</v>
      </c>
    </row>
    <row r="237" ht="61.5" customHeight="1">
      <c r="A237" s="43" t="s">
        <v>268</v>
      </c>
      <c r="B237" s="20"/>
      <c r="C237" s="20"/>
      <c r="D237" s="20"/>
      <c r="E237" s="20" t="s">
        <v>138</v>
      </c>
      <c r="F237" s="20"/>
      <c r="G237" s="20"/>
      <c r="H237" s="33" t="s">
        <v>266</v>
      </c>
    </row>
    <row r="238" ht="61.5" customHeight="1">
      <c r="A238" s="35" t="s">
        <v>269</v>
      </c>
      <c r="B238" s="20"/>
      <c r="C238" s="20"/>
      <c r="D238" s="20"/>
      <c r="E238" s="20" t="s">
        <v>138</v>
      </c>
      <c r="F238" s="20"/>
      <c r="G238" s="20"/>
      <c r="H238" s="33" t="s">
        <v>266</v>
      </c>
    </row>
    <row r="239" ht="61.5" customHeight="1">
      <c r="A239" s="24" t="s">
        <v>270</v>
      </c>
      <c r="B239" s="20"/>
      <c r="C239" s="20"/>
      <c r="D239" s="20"/>
      <c r="E239" s="20" t="s">
        <v>138</v>
      </c>
      <c r="F239" s="20"/>
      <c r="G239" s="20"/>
      <c r="H239" s="33" t="s">
        <v>266</v>
      </c>
    </row>
    <row r="240" ht="61.5" customHeight="1">
      <c r="A240" s="24" t="s">
        <v>271</v>
      </c>
      <c r="B240" s="20"/>
      <c r="C240" s="20"/>
      <c r="D240" s="20"/>
      <c r="E240" s="20" t="s">
        <v>138</v>
      </c>
      <c r="F240" s="20"/>
      <c r="G240" s="20"/>
      <c r="H240" s="33" t="s">
        <v>266</v>
      </c>
    </row>
    <row r="241" ht="61.5" customHeight="1">
      <c r="A241" s="35" t="s">
        <v>272</v>
      </c>
      <c r="B241" s="20"/>
      <c r="C241" s="20"/>
      <c r="D241" s="20"/>
      <c r="E241" s="20" t="s">
        <v>138</v>
      </c>
      <c r="F241" s="20"/>
      <c r="G241" s="20"/>
      <c r="H241" s="33" t="s">
        <v>266</v>
      </c>
    </row>
    <row r="242" ht="61.5" customHeight="1">
      <c r="A242" s="24" t="s">
        <v>273</v>
      </c>
      <c r="B242" s="20"/>
      <c r="C242" s="20"/>
      <c r="D242" s="20"/>
      <c r="E242" s="20" t="s">
        <v>138</v>
      </c>
      <c r="F242" s="20"/>
      <c r="G242" s="20"/>
      <c r="H242" s="33" t="s">
        <v>266</v>
      </c>
    </row>
    <row r="243" ht="61.5" customHeight="1">
      <c r="A243" s="24" t="s">
        <v>274</v>
      </c>
      <c r="B243" s="20"/>
      <c r="C243" s="20"/>
      <c r="D243" s="20"/>
      <c r="E243" s="20" t="s">
        <v>138</v>
      </c>
      <c r="F243" s="20"/>
      <c r="G243" s="20"/>
      <c r="H243" s="33" t="s">
        <v>266</v>
      </c>
    </row>
    <row r="244" ht="61.5" customHeight="1">
      <c r="A244" s="24" t="s">
        <v>275</v>
      </c>
      <c r="B244" s="20"/>
      <c r="C244" s="20"/>
      <c r="D244" s="20"/>
      <c r="E244" s="20" t="s">
        <v>138</v>
      </c>
      <c r="F244" s="20"/>
      <c r="G244" s="20"/>
      <c r="H244" s="33" t="s">
        <v>266</v>
      </c>
    </row>
    <row r="245" ht="61.5" customHeight="1">
      <c r="A245" s="24" t="s">
        <v>276</v>
      </c>
      <c r="B245" s="20"/>
      <c r="C245" s="20"/>
      <c r="D245" s="20"/>
      <c r="E245" s="20" t="s">
        <v>138</v>
      </c>
      <c r="F245" s="20"/>
      <c r="G245" s="20"/>
      <c r="H245" s="33" t="s">
        <v>266</v>
      </c>
    </row>
    <row r="246" ht="61.5" customHeight="1">
      <c r="A246" s="6" t="s">
        <v>277</v>
      </c>
      <c r="B246" s="28"/>
      <c r="C246" s="29"/>
      <c r="D246" s="29"/>
      <c r="E246" s="29"/>
      <c r="F246" s="29"/>
      <c r="G246" s="29"/>
      <c r="H246" s="30"/>
    </row>
    <row r="247" ht="61.5" customHeight="1">
      <c r="A247" s="44" t="s">
        <v>278</v>
      </c>
      <c r="B247" s="11"/>
      <c r="C247" s="12"/>
      <c r="D247" s="12"/>
      <c r="E247" s="12"/>
      <c r="F247" s="12"/>
      <c r="G247" s="12"/>
      <c r="H247" s="13"/>
    </row>
    <row r="248" ht="61.5" customHeight="1">
      <c r="A248" s="45" t="s">
        <v>279</v>
      </c>
      <c r="B248" s="11">
        <v>0.0</v>
      </c>
      <c r="C248" s="16">
        <v>0.25</v>
      </c>
      <c r="D248" s="16">
        <v>0.5</v>
      </c>
      <c r="E248" s="16">
        <v>0.75</v>
      </c>
      <c r="F248" s="16">
        <v>1.0</v>
      </c>
      <c r="G248" s="17" t="s">
        <v>7</v>
      </c>
      <c r="H248" s="17" t="s">
        <v>8</v>
      </c>
    </row>
    <row r="249" ht="61.5" customHeight="1">
      <c r="A249" s="46" t="s">
        <v>280</v>
      </c>
      <c r="B249" s="20"/>
      <c r="C249" s="20"/>
      <c r="D249" s="20"/>
      <c r="E249" s="20"/>
      <c r="F249" s="20" t="s">
        <v>138</v>
      </c>
      <c r="G249" s="20"/>
      <c r="H249" s="20" t="s">
        <v>69</v>
      </c>
    </row>
    <row r="250" ht="61.5" customHeight="1">
      <c r="A250" s="34" t="s">
        <v>281</v>
      </c>
      <c r="B250" s="20"/>
      <c r="C250" s="20"/>
      <c r="D250" s="20"/>
      <c r="E250" s="20"/>
      <c r="F250" s="20" t="s">
        <v>138</v>
      </c>
      <c r="G250" s="20"/>
      <c r="H250" s="20" t="s">
        <v>69</v>
      </c>
    </row>
    <row r="251" ht="61.5" customHeight="1">
      <c r="A251" s="34" t="s">
        <v>282</v>
      </c>
      <c r="B251" s="20"/>
      <c r="C251" s="20"/>
      <c r="D251" s="20"/>
      <c r="E251" s="20"/>
      <c r="F251" s="20" t="s">
        <v>138</v>
      </c>
      <c r="G251" s="20"/>
      <c r="H251" s="20" t="s">
        <v>69</v>
      </c>
    </row>
    <row r="252" ht="61.5" customHeight="1">
      <c r="A252" s="34" t="s">
        <v>283</v>
      </c>
      <c r="B252" s="20"/>
      <c r="C252" s="20"/>
      <c r="D252" s="20"/>
      <c r="E252" s="20"/>
      <c r="F252" s="20" t="s">
        <v>138</v>
      </c>
      <c r="G252" s="20"/>
      <c r="H252" s="20" t="s">
        <v>69</v>
      </c>
    </row>
    <row r="253" ht="61.5" customHeight="1">
      <c r="A253" s="47" t="s">
        <v>284</v>
      </c>
      <c r="B253" s="20"/>
      <c r="C253" s="20"/>
      <c r="D253" s="20"/>
      <c r="E253" s="20"/>
      <c r="F253" s="20" t="s">
        <v>138</v>
      </c>
      <c r="G253" s="20"/>
      <c r="H253" s="20" t="s">
        <v>69</v>
      </c>
    </row>
    <row r="254" ht="61.5" customHeight="1">
      <c r="A254" s="47" t="s">
        <v>285</v>
      </c>
      <c r="B254" s="20"/>
      <c r="C254" s="20"/>
      <c r="D254" s="20"/>
      <c r="E254" s="20"/>
      <c r="F254" s="20" t="s">
        <v>138</v>
      </c>
      <c r="G254" s="20"/>
      <c r="H254" s="20" t="s">
        <v>69</v>
      </c>
    </row>
    <row r="255" ht="61.5" customHeight="1">
      <c r="A255" s="47" t="s">
        <v>286</v>
      </c>
      <c r="B255" s="20"/>
      <c r="C255" s="20"/>
      <c r="D255" s="20"/>
      <c r="E255" s="20"/>
      <c r="F255" s="20" t="s">
        <v>138</v>
      </c>
      <c r="G255" s="20"/>
      <c r="H255" s="20" t="s">
        <v>69</v>
      </c>
    </row>
    <row r="256" ht="61.5" customHeight="1">
      <c r="A256" s="47" t="s">
        <v>287</v>
      </c>
      <c r="B256" s="20"/>
      <c r="C256" s="20"/>
      <c r="D256" s="20"/>
      <c r="E256" s="20" t="s">
        <v>138</v>
      </c>
      <c r="F256" s="20"/>
      <c r="G256" s="20"/>
      <c r="H256" s="20" t="s">
        <v>156</v>
      </c>
    </row>
    <row r="257" ht="61.5" customHeight="1">
      <c r="A257" s="47" t="s">
        <v>288</v>
      </c>
      <c r="B257" s="20"/>
      <c r="C257" s="20"/>
      <c r="D257" s="20"/>
      <c r="E257" s="20" t="s">
        <v>138</v>
      </c>
      <c r="F257" s="20"/>
      <c r="G257" s="20"/>
      <c r="H257" s="20" t="s">
        <v>156</v>
      </c>
    </row>
    <row r="258" ht="61.5" customHeight="1">
      <c r="A258" s="47" t="s">
        <v>289</v>
      </c>
      <c r="B258" s="20"/>
      <c r="C258" s="20"/>
      <c r="D258" s="20"/>
      <c r="E258" s="20" t="s">
        <v>138</v>
      </c>
      <c r="F258" s="20"/>
      <c r="G258" s="20"/>
      <c r="H258" s="20" t="s">
        <v>156</v>
      </c>
    </row>
    <row r="259" ht="61.5" customHeight="1">
      <c r="A259" s="47" t="s">
        <v>290</v>
      </c>
      <c r="B259" s="20"/>
      <c r="C259" s="20"/>
      <c r="D259" s="20"/>
      <c r="E259" s="20" t="s">
        <v>138</v>
      </c>
      <c r="F259" s="20"/>
      <c r="G259" s="20"/>
      <c r="H259" s="20" t="s">
        <v>156</v>
      </c>
    </row>
    <row r="260" ht="61.5" customHeight="1">
      <c r="A260" s="48" t="s">
        <v>291</v>
      </c>
      <c r="B260" s="11"/>
      <c r="C260" s="12"/>
      <c r="D260" s="12"/>
      <c r="E260" s="12"/>
      <c r="F260" s="12"/>
      <c r="G260" s="12"/>
      <c r="H260" s="13"/>
    </row>
    <row r="261" ht="61.5" customHeight="1">
      <c r="A261" s="49" t="s">
        <v>292</v>
      </c>
      <c r="B261" s="15">
        <v>0.0</v>
      </c>
      <c r="C261" s="16">
        <v>0.25</v>
      </c>
      <c r="D261" s="16">
        <v>0.5</v>
      </c>
      <c r="E261" s="16">
        <v>0.75</v>
      </c>
      <c r="F261" s="16">
        <v>1.0</v>
      </c>
      <c r="G261" s="17" t="s">
        <v>7</v>
      </c>
      <c r="H261" s="17" t="s">
        <v>8</v>
      </c>
    </row>
    <row r="262" ht="61.5" customHeight="1">
      <c r="A262" s="47" t="s">
        <v>293</v>
      </c>
      <c r="B262" s="20"/>
      <c r="C262" s="20"/>
      <c r="D262" s="20"/>
      <c r="E262" s="20" t="s">
        <v>138</v>
      </c>
      <c r="F262" s="20"/>
      <c r="G262" s="20"/>
      <c r="H262" s="33" t="s">
        <v>294</v>
      </c>
    </row>
    <row r="263" ht="61.5" customHeight="1">
      <c r="A263" s="47" t="s">
        <v>295</v>
      </c>
      <c r="B263" s="20"/>
      <c r="C263" s="20"/>
      <c r="D263" s="20"/>
      <c r="E263" s="20" t="s">
        <v>138</v>
      </c>
      <c r="F263" s="20"/>
      <c r="G263" s="20"/>
      <c r="H263" s="33" t="s">
        <v>294</v>
      </c>
    </row>
    <row r="264" ht="61.5" customHeight="1">
      <c r="A264" s="47" t="s">
        <v>296</v>
      </c>
      <c r="B264" s="20"/>
      <c r="C264" s="20"/>
      <c r="D264" s="20"/>
      <c r="E264" s="20" t="s">
        <v>138</v>
      </c>
      <c r="F264" s="20"/>
      <c r="G264" s="20"/>
      <c r="H264" s="33" t="s">
        <v>294</v>
      </c>
    </row>
    <row r="265" ht="61.5" customHeight="1">
      <c r="A265" s="47" t="s">
        <v>297</v>
      </c>
      <c r="B265" s="20"/>
      <c r="C265" s="20"/>
      <c r="D265" s="20"/>
      <c r="E265" s="20" t="s">
        <v>138</v>
      </c>
      <c r="F265" s="20"/>
      <c r="G265" s="20"/>
      <c r="H265" s="33" t="s">
        <v>294</v>
      </c>
    </row>
    <row r="266" ht="61.5" customHeight="1">
      <c r="A266" s="47" t="s">
        <v>298</v>
      </c>
      <c r="B266" s="20"/>
      <c r="C266" s="20"/>
      <c r="D266" s="20"/>
      <c r="E266" s="20" t="s">
        <v>138</v>
      </c>
      <c r="F266" s="20"/>
      <c r="G266" s="20"/>
      <c r="H266" s="33" t="s">
        <v>294</v>
      </c>
    </row>
    <row r="267" ht="61.5" customHeight="1">
      <c r="A267" s="50" t="s">
        <v>299</v>
      </c>
      <c r="B267" s="51">
        <v>0.0</v>
      </c>
      <c r="C267" s="52">
        <v>0.25</v>
      </c>
      <c r="D267" s="52">
        <v>0.5</v>
      </c>
      <c r="E267" s="52">
        <v>0.75</v>
      </c>
      <c r="F267" s="52">
        <v>1.0</v>
      </c>
      <c r="G267" s="53" t="s">
        <v>7</v>
      </c>
      <c r="H267" s="53" t="s">
        <v>8</v>
      </c>
    </row>
    <row r="268" ht="61.5" customHeight="1">
      <c r="A268" s="54" t="s">
        <v>300</v>
      </c>
      <c r="B268" s="20"/>
      <c r="C268" s="20"/>
      <c r="D268" s="20"/>
      <c r="E268" s="20" t="s">
        <v>138</v>
      </c>
      <c r="F268" s="20"/>
      <c r="G268" s="20"/>
      <c r="H268" s="20"/>
    </row>
    <row r="269" ht="61.5" customHeight="1">
      <c r="A269" s="54" t="s">
        <v>301</v>
      </c>
      <c r="B269" s="20"/>
      <c r="C269" s="20"/>
      <c r="D269" s="20"/>
      <c r="E269" s="20" t="s">
        <v>138</v>
      </c>
      <c r="F269" s="20"/>
      <c r="G269" s="20"/>
      <c r="H269" s="20"/>
    </row>
    <row r="270" ht="61.5" customHeight="1">
      <c r="A270" s="54" t="s">
        <v>302</v>
      </c>
      <c r="B270" s="20"/>
      <c r="C270" s="20"/>
      <c r="D270" s="20"/>
      <c r="E270" s="20" t="s">
        <v>138</v>
      </c>
      <c r="F270" s="20"/>
      <c r="G270" s="20"/>
      <c r="H270" s="20"/>
    </row>
    <row r="271" ht="61.5" customHeight="1">
      <c r="A271" s="50" t="s">
        <v>303</v>
      </c>
      <c r="B271" s="55">
        <v>0.0</v>
      </c>
      <c r="C271" s="56">
        <v>0.25</v>
      </c>
      <c r="D271" s="56">
        <v>0.5</v>
      </c>
      <c r="E271" s="56">
        <v>0.75</v>
      </c>
      <c r="F271" s="56">
        <v>1.0</v>
      </c>
      <c r="G271" s="57" t="s">
        <v>7</v>
      </c>
      <c r="H271" s="57" t="s">
        <v>8</v>
      </c>
    </row>
    <row r="272" ht="61.5" customHeight="1">
      <c r="A272" s="49" t="s">
        <v>304</v>
      </c>
      <c r="B272" s="20"/>
      <c r="C272" s="20"/>
      <c r="D272" s="20"/>
      <c r="E272" s="20"/>
      <c r="F272" s="20"/>
      <c r="G272" s="20"/>
      <c r="H272" s="20"/>
    </row>
    <row r="273" ht="61.5" customHeight="1">
      <c r="A273" s="47" t="s">
        <v>305</v>
      </c>
      <c r="B273" s="20"/>
      <c r="C273" s="20"/>
      <c r="D273" s="20"/>
      <c r="E273" s="20" t="s">
        <v>138</v>
      </c>
      <c r="F273" s="20"/>
      <c r="G273" s="20"/>
      <c r="H273" s="33" t="s">
        <v>306</v>
      </c>
    </row>
    <row r="274" ht="61.5" customHeight="1">
      <c r="A274" s="47" t="s">
        <v>307</v>
      </c>
      <c r="B274" s="20"/>
      <c r="C274" s="20"/>
      <c r="D274" s="20"/>
      <c r="E274" s="20" t="s">
        <v>138</v>
      </c>
      <c r="F274" s="20"/>
      <c r="G274" s="20"/>
      <c r="H274" s="33" t="s">
        <v>306</v>
      </c>
    </row>
    <row r="275" ht="61.5" customHeight="1">
      <c r="A275" s="47" t="s">
        <v>308</v>
      </c>
      <c r="B275" s="20"/>
      <c r="C275" s="20"/>
      <c r="D275" s="20"/>
      <c r="E275" s="20"/>
      <c r="F275" s="20" t="s">
        <v>138</v>
      </c>
      <c r="G275" s="20"/>
      <c r="H275" s="20" t="s">
        <v>309</v>
      </c>
    </row>
    <row r="276" ht="61.5" customHeight="1">
      <c r="A276" s="47" t="s">
        <v>310</v>
      </c>
      <c r="B276" s="20"/>
      <c r="C276" s="20"/>
      <c r="D276" s="20"/>
      <c r="E276" s="20"/>
      <c r="F276" s="20" t="s">
        <v>138</v>
      </c>
      <c r="G276" s="20"/>
      <c r="H276" s="20" t="s">
        <v>309</v>
      </c>
    </row>
    <row r="277" ht="61.5" customHeight="1">
      <c r="A277" s="47" t="s">
        <v>311</v>
      </c>
      <c r="B277" s="20"/>
      <c r="C277" s="20"/>
      <c r="D277" s="20"/>
      <c r="E277" s="20"/>
      <c r="F277" s="20" t="s">
        <v>138</v>
      </c>
      <c r="G277" s="20"/>
      <c r="H277" s="20" t="s">
        <v>309</v>
      </c>
    </row>
    <row r="278" ht="61.5" customHeight="1">
      <c r="A278" s="47" t="s">
        <v>312</v>
      </c>
      <c r="B278" s="20"/>
      <c r="C278" s="20"/>
      <c r="D278" s="20"/>
      <c r="E278" s="20"/>
      <c r="F278" s="20" t="s">
        <v>138</v>
      </c>
      <c r="G278" s="20"/>
      <c r="H278" s="20" t="s">
        <v>309</v>
      </c>
    </row>
    <row r="279" ht="61.5" customHeight="1">
      <c r="A279" s="47" t="s">
        <v>313</v>
      </c>
      <c r="B279" s="20"/>
      <c r="C279" s="20"/>
      <c r="D279" s="20"/>
      <c r="E279" s="20"/>
      <c r="F279" s="20" t="s">
        <v>138</v>
      </c>
      <c r="G279" s="20"/>
      <c r="H279" s="20" t="s">
        <v>309</v>
      </c>
    </row>
    <row r="280" ht="61.5" customHeight="1">
      <c r="A280" s="47" t="s">
        <v>314</v>
      </c>
      <c r="B280" s="20"/>
      <c r="C280" s="20"/>
      <c r="D280" s="20"/>
      <c r="E280" s="20"/>
      <c r="F280" s="20" t="s">
        <v>138</v>
      </c>
      <c r="G280" s="20"/>
      <c r="H280" s="20" t="s">
        <v>309</v>
      </c>
    </row>
    <row r="281" ht="61.5" customHeight="1">
      <c r="A281" s="47" t="s">
        <v>315</v>
      </c>
      <c r="B281" s="20"/>
      <c r="C281" s="20"/>
      <c r="D281" s="20"/>
      <c r="E281" s="20" t="s">
        <v>138</v>
      </c>
      <c r="F281" s="20"/>
      <c r="G281" s="20"/>
      <c r="H281" s="20" t="s">
        <v>309</v>
      </c>
    </row>
    <row r="282" ht="61.5" customHeight="1">
      <c r="A282" s="49" t="s">
        <v>316</v>
      </c>
      <c r="B282" s="55">
        <v>0.0</v>
      </c>
      <c r="C282" s="56">
        <v>0.25</v>
      </c>
      <c r="D282" s="56">
        <v>0.5</v>
      </c>
      <c r="E282" s="56">
        <v>0.75</v>
      </c>
      <c r="F282" s="56">
        <v>1.0</v>
      </c>
      <c r="G282" s="57" t="s">
        <v>7</v>
      </c>
      <c r="H282" s="57" t="s">
        <v>8</v>
      </c>
    </row>
    <row r="283" ht="61.5" customHeight="1">
      <c r="A283" s="47" t="s">
        <v>317</v>
      </c>
      <c r="B283" s="20"/>
      <c r="C283" s="20"/>
      <c r="D283" s="20"/>
      <c r="E283" s="20"/>
      <c r="F283" s="20" t="s">
        <v>138</v>
      </c>
      <c r="G283" s="20"/>
      <c r="H283" s="20" t="s">
        <v>69</v>
      </c>
    </row>
    <row r="284" ht="61.5" customHeight="1">
      <c r="A284" s="47" t="s">
        <v>318</v>
      </c>
      <c r="B284" s="20"/>
      <c r="C284" s="20"/>
      <c r="D284" s="20"/>
      <c r="E284" s="20"/>
      <c r="F284" s="20" t="s">
        <v>138</v>
      </c>
      <c r="G284" s="20"/>
      <c r="H284" s="20" t="s">
        <v>69</v>
      </c>
    </row>
    <row r="285" ht="61.5" customHeight="1">
      <c r="A285" s="49" t="s">
        <v>319</v>
      </c>
      <c r="B285" s="55">
        <v>0.0</v>
      </c>
      <c r="C285" s="56">
        <v>0.25</v>
      </c>
      <c r="D285" s="56">
        <v>0.5</v>
      </c>
      <c r="E285" s="56">
        <v>0.75</v>
      </c>
      <c r="F285" s="56">
        <v>1.0</v>
      </c>
      <c r="G285" s="57" t="s">
        <v>7</v>
      </c>
      <c r="H285" s="57" t="s">
        <v>8</v>
      </c>
    </row>
    <row r="286" ht="61.5" customHeight="1">
      <c r="A286" s="47" t="s">
        <v>320</v>
      </c>
      <c r="B286" s="20"/>
      <c r="C286" s="20"/>
      <c r="D286" s="20"/>
      <c r="E286" s="20" t="s">
        <v>138</v>
      </c>
      <c r="F286" s="20"/>
      <c r="G286" s="20"/>
      <c r="H286" s="20" t="s">
        <v>309</v>
      </c>
    </row>
    <row r="287" ht="61.5" customHeight="1">
      <c r="A287" s="26" t="s">
        <v>321</v>
      </c>
      <c r="B287" s="20"/>
      <c r="C287" s="20"/>
      <c r="D287" s="20"/>
      <c r="E287" s="20" t="s">
        <v>138</v>
      </c>
      <c r="F287" s="20"/>
      <c r="G287" s="20"/>
      <c r="H287" s="33" t="s">
        <v>309</v>
      </c>
    </row>
    <row r="288" ht="61.5" customHeight="1">
      <c r="A288" s="26" t="s">
        <v>322</v>
      </c>
      <c r="B288" s="20"/>
      <c r="C288" s="20"/>
      <c r="D288" s="20"/>
      <c r="E288" s="20" t="s">
        <v>138</v>
      </c>
      <c r="F288" s="20"/>
      <c r="G288" s="20"/>
      <c r="H288" s="33" t="s">
        <v>309</v>
      </c>
    </row>
    <row r="289" ht="61.5" customHeight="1">
      <c r="A289" s="46" t="s">
        <v>323</v>
      </c>
      <c r="B289" s="20"/>
      <c r="C289" s="20"/>
      <c r="D289" s="20"/>
      <c r="E289" s="20" t="s">
        <v>138</v>
      </c>
      <c r="F289" s="20"/>
      <c r="G289" s="20"/>
      <c r="H289" s="33" t="s">
        <v>309</v>
      </c>
    </row>
    <row r="290" ht="61.5" customHeight="1">
      <c r="A290" s="34" t="s">
        <v>324</v>
      </c>
      <c r="B290" s="20"/>
      <c r="C290" s="20"/>
      <c r="D290" s="20"/>
      <c r="E290" s="20" t="s">
        <v>138</v>
      </c>
      <c r="F290" s="20"/>
      <c r="G290" s="20"/>
      <c r="H290" s="33" t="s">
        <v>309</v>
      </c>
    </row>
    <row r="291" ht="61.5" customHeight="1">
      <c r="A291" s="34" t="s">
        <v>325</v>
      </c>
      <c r="B291" s="20"/>
      <c r="C291" s="20"/>
      <c r="D291" s="20"/>
      <c r="E291" s="20" t="s">
        <v>138</v>
      </c>
      <c r="F291" s="20"/>
      <c r="G291" s="20"/>
      <c r="H291" s="33" t="s">
        <v>309</v>
      </c>
    </row>
    <row r="292" ht="61.5" customHeight="1">
      <c r="A292" s="34" t="s">
        <v>326</v>
      </c>
      <c r="B292" s="20"/>
      <c r="C292" s="20"/>
      <c r="D292" s="20"/>
      <c r="E292" s="20" t="s">
        <v>138</v>
      </c>
      <c r="F292" s="20"/>
      <c r="G292" s="20"/>
      <c r="H292" s="33" t="s">
        <v>309</v>
      </c>
    </row>
    <row r="293" ht="61.5" customHeight="1">
      <c r="A293" s="47" t="s">
        <v>327</v>
      </c>
      <c r="B293" s="20"/>
      <c r="C293" s="20"/>
      <c r="D293" s="20"/>
      <c r="E293" s="20" t="s">
        <v>138</v>
      </c>
      <c r="F293" s="20"/>
      <c r="G293" s="20"/>
      <c r="H293" s="33" t="s">
        <v>309</v>
      </c>
    </row>
    <row r="294" ht="61.5" customHeight="1">
      <c r="A294" s="35" t="s">
        <v>328</v>
      </c>
      <c r="B294" s="58"/>
      <c r="C294" s="20"/>
      <c r="D294" s="20"/>
      <c r="E294" s="20"/>
      <c r="F294" s="20" t="s">
        <v>138</v>
      </c>
      <c r="G294" s="20"/>
      <c r="H294" s="33" t="s">
        <v>309</v>
      </c>
    </row>
    <row r="295" ht="61.5" customHeight="1">
      <c r="A295" s="47" t="s">
        <v>329</v>
      </c>
      <c r="B295" s="20"/>
      <c r="C295" s="20"/>
      <c r="D295" s="20"/>
      <c r="E295" s="20"/>
      <c r="F295" s="20" t="s">
        <v>138</v>
      </c>
      <c r="G295" s="20"/>
      <c r="H295" s="33" t="s">
        <v>309</v>
      </c>
    </row>
    <row r="296" ht="61.5" customHeight="1">
      <c r="A296" s="47" t="s">
        <v>330</v>
      </c>
      <c r="B296" s="20"/>
      <c r="C296" s="20"/>
      <c r="D296" s="20"/>
      <c r="E296" s="20"/>
      <c r="F296" s="20" t="s">
        <v>138</v>
      </c>
      <c r="G296" s="20"/>
      <c r="H296" s="33" t="s">
        <v>309</v>
      </c>
    </row>
    <row r="297" ht="61.5" customHeight="1">
      <c r="A297" s="47" t="s">
        <v>331</v>
      </c>
      <c r="B297" s="20"/>
      <c r="C297" s="20"/>
      <c r="D297" s="20"/>
      <c r="E297" s="20"/>
      <c r="F297" s="20" t="s">
        <v>138</v>
      </c>
      <c r="G297" s="20"/>
      <c r="H297" s="33" t="s">
        <v>309</v>
      </c>
    </row>
    <row r="298" ht="61.5" customHeight="1">
      <c r="A298" s="47" t="s">
        <v>332</v>
      </c>
      <c r="B298" s="20"/>
      <c r="C298" s="20"/>
      <c r="D298" s="20"/>
      <c r="E298" s="20"/>
      <c r="F298" s="20" t="s">
        <v>138</v>
      </c>
      <c r="G298" s="20"/>
      <c r="H298" s="33" t="s">
        <v>309</v>
      </c>
    </row>
    <row r="299" ht="61.5" customHeight="1">
      <c r="A299" s="47" t="s">
        <v>333</v>
      </c>
      <c r="B299" s="20"/>
      <c r="C299" s="20"/>
      <c r="D299" s="20"/>
      <c r="E299" s="20"/>
      <c r="F299" s="20" t="s">
        <v>138</v>
      </c>
      <c r="G299" s="20"/>
      <c r="H299" s="33" t="s">
        <v>309</v>
      </c>
    </row>
    <row r="300" ht="61.5" customHeight="1">
      <c r="A300" s="49" t="s">
        <v>334</v>
      </c>
      <c r="B300" s="20"/>
      <c r="C300" s="20"/>
      <c r="D300" s="20"/>
      <c r="E300" s="20"/>
      <c r="F300" s="20" t="s">
        <v>138</v>
      </c>
      <c r="G300" s="20"/>
      <c r="H300" s="33" t="s">
        <v>309</v>
      </c>
    </row>
    <row r="301" ht="61.5" customHeight="1">
      <c r="A301" s="47" t="s">
        <v>335</v>
      </c>
      <c r="B301" s="20"/>
      <c r="C301" s="20"/>
      <c r="D301" s="20"/>
      <c r="E301" s="20"/>
      <c r="F301" s="20" t="s">
        <v>138</v>
      </c>
      <c r="G301" s="20"/>
      <c r="H301" s="33" t="s">
        <v>309</v>
      </c>
    </row>
    <row r="302" ht="61.5" customHeight="1">
      <c r="A302" s="47" t="s">
        <v>336</v>
      </c>
      <c r="B302" s="20"/>
      <c r="C302" s="20"/>
      <c r="D302" s="20"/>
      <c r="E302" s="20"/>
      <c r="F302" s="20" t="s">
        <v>138</v>
      </c>
      <c r="G302" s="20"/>
      <c r="H302" s="33" t="s">
        <v>309</v>
      </c>
    </row>
    <row r="303" ht="61.5" customHeight="1">
      <c r="A303" s="47" t="s">
        <v>337</v>
      </c>
      <c r="B303" s="20"/>
      <c r="C303" s="20"/>
      <c r="D303" s="20"/>
      <c r="E303" s="20"/>
      <c r="F303" s="20" t="s">
        <v>138</v>
      </c>
      <c r="G303" s="20"/>
      <c r="H303" s="33" t="s">
        <v>309</v>
      </c>
    </row>
    <row r="304" ht="61.5" customHeight="1">
      <c r="A304" s="47" t="s">
        <v>338</v>
      </c>
      <c r="B304" s="20"/>
      <c r="C304" s="20"/>
      <c r="D304" s="20"/>
      <c r="E304" s="20"/>
      <c r="F304" s="20" t="s">
        <v>138</v>
      </c>
      <c r="G304" s="20"/>
      <c r="H304" s="33" t="s">
        <v>309</v>
      </c>
    </row>
    <row r="305" ht="61.5" customHeight="1">
      <c r="A305" s="47" t="s">
        <v>339</v>
      </c>
      <c r="B305" s="20"/>
      <c r="C305" s="20"/>
      <c r="D305" s="20"/>
      <c r="E305" s="20"/>
      <c r="F305" s="20" t="s">
        <v>138</v>
      </c>
      <c r="G305" s="20"/>
      <c r="H305" s="33" t="s">
        <v>309</v>
      </c>
    </row>
    <row r="306" ht="61.5" customHeight="1">
      <c r="A306" s="48" t="s">
        <v>340</v>
      </c>
      <c r="B306" s="11"/>
      <c r="C306" s="12"/>
      <c r="D306" s="12"/>
      <c r="E306" s="12"/>
      <c r="F306" s="12"/>
      <c r="G306" s="12"/>
      <c r="H306" s="13"/>
    </row>
    <row r="307" ht="61.5" customHeight="1">
      <c r="A307" s="49" t="s">
        <v>341</v>
      </c>
      <c r="B307" s="55">
        <v>0.0</v>
      </c>
      <c r="C307" s="56">
        <v>0.25</v>
      </c>
      <c r="D307" s="56">
        <v>0.5</v>
      </c>
      <c r="E307" s="56">
        <v>0.75</v>
      </c>
      <c r="F307" s="56">
        <v>1.0</v>
      </c>
      <c r="G307" s="57" t="s">
        <v>7</v>
      </c>
      <c r="H307" s="57" t="s">
        <v>8</v>
      </c>
    </row>
    <row r="308" ht="61.5" customHeight="1">
      <c r="A308" s="47" t="s">
        <v>342</v>
      </c>
      <c r="B308" s="20"/>
      <c r="C308" s="20"/>
      <c r="D308" s="20"/>
      <c r="E308" s="20"/>
      <c r="F308" s="20" t="s">
        <v>138</v>
      </c>
      <c r="G308" s="20"/>
      <c r="H308" s="20" t="s">
        <v>156</v>
      </c>
    </row>
    <row r="309" ht="61.5" customHeight="1">
      <c r="A309" s="47" t="s">
        <v>343</v>
      </c>
      <c r="B309" s="20"/>
      <c r="C309" s="20"/>
      <c r="D309" s="20"/>
      <c r="E309" s="20"/>
      <c r="F309" s="20" t="s">
        <v>138</v>
      </c>
      <c r="G309" s="20"/>
      <c r="H309" s="20" t="s">
        <v>156</v>
      </c>
    </row>
    <row r="310" ht="61.5" customHeight="1">
      <c r="A310" s="47" t="s">
        <v>344</v>
      </c>
      <c r="B310" s="20"/>
      <c r="C310" s="20"/>
      <c r="D310" s="20"/>
      <c r="E310" s="20"/>
      <c r="F310" s="20" t="s">
        <v>138</v>
      </c>
      <c r="G310" s="20"/>
      <c r="H310" s="20" t="s">
        <v>69</v>
      </c>
    </row>
    <row r="311" ht="61.5" customHeight="1">
      <c r="A311" s="47" t="s">
        <v>345</v>
      </c>
      <c r="B311" s="20"/>
      <c r="C311" s="20"/>
      <c r="D311" s="20"/>
      <c r="E311" s="20"/>
      <c r="F311" s="20" t="s">
        <v>138</v>
      </c>
      <c r="G311" s="20"/>
      <c r="H311" s="20" t="s">
        <v>69</v>
      </c>
    </row>
    <row r="312" ht="61.5" customHeight="1">
      <c r="A312" s="47" t="s">
        <v>346</v>
      </c>
      <c r="B312" s="20"/>
      <c r="C312" s="20"/>
      <c r="D312" s="20"/>
      <c r="E312" s="20"/>
      <c r="F312" s="20" t="s">
        <v>138</v>
      </c>
      <c r="G312" s="20"/>
      <c r="H312" s="20" t="s">
        <v>69</v>
      </c>
    </row>
    <row r="313" ht="61.5" customHeight="1">
      <c r="A313" s="47" t="s">
        <v>347</v>
      </c>
      <c r="B313" s="20"/>
      <c r="C313" s="20"/>
      <c r="D313" s="20"/>
      <c r="E313" s="20"/>
      <c r="F313" s="20" t="s">
        <v>138</v>
      </c>
      <c r="G313" s="20"/>
      <c r="H313" s="20" t="s">
        <v>69</v>
      </c>
    </row>
    <row r="314" ht="61.5" customHeight="1">
      <c r="A314" s="49" t="s">
        <v>348</v>
      </c>
      <c r="B314" s="55">
        <v>0.0</v>
      </c>
      <c r="C314" s="56">
        <v>0.25</v>
      </c>
      <c r="D314" s="56">
        <v>0.5</v>
      </c>
      <c r="E314" s="56">
        <v>0.75</v>
      </c>
      <c r="F314" s="56">
        <v>1.0</v>
      </c>
      <c r="G314" s="57" t="s">
        <v>7</v>
      </c>
      <c r="H314" s="57"/>
    </row>
    <row r="315" ht="61.5" customHeight="1">
      <c r="A315" s="47" t="s">
        <v>349</v>
      </c>
      <c r="B315" s="20"/>
      <c r="C315" s="20"/>
      <c r="D315" s="20"/>
      <c r="E315" s="20"/>
      <c r="F315" s="20" t="s">
        <v>138</v>
      </c>
      <c r="G315" s="20"/>
      <c r="H315" s="20" t="s">
        <v>69</v>
      </c>
    </row>
    <row r="316" ht="61.5" customHeight="1">
      <c r="A316" s="47" t="s">
        <v>350</v>
      </c>
      <c r="B316" s="20"/>
      <c r="C316" s="20"/>
      <c r="D316" s="20"/>
      <c r="E316" s="20"/>
      <c r="F316" s="20" t="s">
        <v>138</v>
      </c>
      <c r="G316" s="20"/>
      <c r="H316" s="20" t="s">
        <v>69</v>
      </c>
    </row>
    <row r="317" ht="61.5" customHeight="1">
      <c r="A317" s="47" t="s">
        <v>351</v>
      </c>
      <c r="B317" s="20"/>
      <c r="C317" s="20"/>
      <c r="D317" s="20"/>
      <c r="E317" s="20"/>
      <c r="F317" s="20" t="s">
        <v>138</v>
      </c>
      <c r="G317" s="20"/>
      <c r="H317" s="20" t="s">
        <v>69</v>
      </c>
    </row>
    <row r="318" ht="61.5" customHeight="1">
      <c r="A318" s="47" t="s">
        <v>352</v>
      </c>
      <c r="B318" s="20"/>
      <c r="C318" s="20"/>
      <c r="D318" s="20"/>
      <c r="E318" s="20"/>
      <c r="F318" s="20" t="s">
        <v>138</v>
      </c>
      <c r="G318" s="20"/>
      <c r="H318" s="20" t="s">
        <v>69</v>
      </c>
    </row>
    <row r="319" ht="61.5" customHeight="1">
      <c r="A319" s="47" t="s">
        <v>353</v>
      </c>
      <c r="B319" s="20"/>
      <c r="C319" s="20"/>
      <c r="D319" s="20"/>
      <c r="E319" s="20"/>
      <c r="F319" s="20" t="s">
        <v>138</v>
      </c>
      <c r="G319" s="20"/>
      <c r="H319" s="20" t="s">
        <v>69</v>
      </c>
    </row>
    <row r="320" ht="61.5" customHeight="1">
      <c r="A320" s="47" t="s">
        <v>354</v>
      </c>
      <c r="B320" s="20"/>
      <c r="C320" s="20"/>
      <c r="D320" s="20"/>
      <c r="E320" s="20"/>
      <c r="F320" s="20" t="s">
        <v>138</v>
      </c>
      <c r="G320" s="20"/>
      <c r="H320" s="20" t="s">
        <v>69</v>
      </c>
    </row>
    <row r="321" ht="61.5" customHeight="1">
      <c r="A321" s="49" t="s">
        <v>355</v>
      </c>
      <c r="B321" s="55">
        <v>0.0</v>
      </c>
      <c r="C321" s="56">
        <v>0.25</v>
      </c>
      <c r="D321" s="56">
        <v>0.5</v>
      </c>
      <c r="E321" s="56">
        <v>0.75</v>
      </c>
      <c r="F321" s="56">
        <v>1.0</v>
      </c>
      <c r="G321" s="57" t="s">
        <v>7</v>
      </c>
      <c r="H321" s="57" t="s">
        <v>8</v>
      </c>
    </row>
    <row r="322" ht="61.5" customHeight="1">
      <c r="A322" s="47" t="s">
        <v>356</v>
      </c>
      <c r="B322" s="20"/>
      <c r="C322" s="20"/>
      <c r="D322" s="20"/>
      <c r="E322" s="20"/>
      <c r="F322" s="20" t="s">
        <v>138</v>
      </c>
      <c r="G322" s="20"/>
      <c r="H322" s="20" t="s">
        <v>69</v>
      </c>
    </row>
    <row r="323" ht="61.5" customHeight="1">
      <c r="A323" s="47" t="s">
        <v>357</v>
      </c>
      <c r="B323" s="20"/>
      <c r="C323" s="20"/>
      <c r="D323" s="20"/>
      <c r="E323" s="20" t="s">
        <v>138</v>
      </c>
      <c r="F323" s="20"/>
      <c r="G323" s="20"/>
      <c r="H323" s="20" t="s">
        <v>309</v>
      </c>
    </row>
    <row r="324" ht="61.5" customHeight="1">
      <c r="A324" s="47" t="s">
        <v>358</v>
      </c>
      <c r="B324" s="20"/>
      <c r="C324" s="20"/>
      <c r="D324" s="20"/>
      <c r="E324" s="20" t="s">
        <v>138</v>
      </c>
      <c r="F324" s="20"/>
      <c r="G324" s="20"/>
      <c r="H324" s="20" t="s">
        <v>309</v>
      </c>
    </row>
    <row r="325" ht="61.5" customHeight="1">
      <c r="A325" s="47" t="s">
        <v>359</v>
      </c>
      <c r="B325" s="20"/>
      <c r="C325" s="20"/>
      <c r="D325" s="20"/>
      <c r="E325" s="20" t="s">
        <v>138</v>
      </c>
      <c r="F325" s="20"/>
      <c r="G325" s="20"/>
      <c r="H325" s="20" t="s">
        <v>309</v>
      </c>
    </row>
    <row r="326" ht="61.5" customHeight="1">
      <c r="A326" s="47" t="s">
        <v>360</v>
      </c>
      <c r="B326" s="20"/>
      <c r="C326" s="20"/>
      <c r="D326" s="20"/>
      <c r="E326" s="20" t="s">
        <v>138</v>
      </c>
      <c r="F326" s="20"/>
      <c r="G326" s="20"/>
      <c r="H326" s="20" t="s">
        <v>309</v>
      </c>
    </row>
    <row r="327" ht="61.5" customHeight="1">
      <c r="A327" s="47" t="s">
        <v>361</v>
      </c>
      <c r="B327" s="20"/>
      <c r="C327" s="20"/>
      <c r="D327" s="20"/>
      <c r="E327" s="20" t="s">
        <v>138</v>
      </c>
      <c r="F327" s="20"/>
      <c r="G327" s="20"/>
      <c r="H327" s="20" t="s">
        <v>309</v>
      </c>
    </row>
    <row r="328" ht="61.5" customHeight="1">
      <c r="A328" s="47" t="s">
        <v>362</v>
      </c>
      <c r="B328" s="20"/>
      <c r="C328" s="20"/>
      <c r="D328" s="20"/>
      <c r="E328" s="20" t="s">
        <v>138</v>
      </c>
      <c r="F328" s="20"/>
      <c r="G328" s="20"/>
      <c r="H328" s="20" t="s">
        <v>309</v>
      </c>
    </row>
    <row r="329" ht="61.5" customHeight="1">
      <c r="A329" s="47" t="s">
        <v>363</v>
      </c>
      <c r="B329" s="20"/>
      <c r="C329" s="20"/>
      <c r="D329" s="20"/>
      <c r="E329" s="20" t="s">
        <v>138</v>
      </c>
      <c r="F329" s="20"/>
      <c r="G329" s="20"/>
      <c r="H329" s="20" t="s">
        <v>309</v>
      </c>
    </row>
    <row r="330" ht="61.5" customHeight="1">
      <c r="A330" s="47" t="s">
        <v>364</v>
      </c>
      <c r="B330" s="20"/>
      <c r="C330" s="20"/>
      <c r="D330" s="20" t="s">
        <v>138</v>
      </c>
      <c r="E330" s="20"/>
      <c r="F330" s="20"/>
      <c r="G330" s="20"/>
      <c r="H330" s="20" t="s">
        <v>309</v>
      </c>
    </row>
    <row r="331" ht="61.5" customHeight="1">
      <c r="A331" s="48" t="s">
        <v>365</v>
      </c>
      <c r="B331" s="11"/>
      <c r="C331" s="12"/>
      <c r="D331" s="12"/>
      <c r="E331" s="12"/>
      <c r="F331" s="12"/>
      <c r="G331" s="12"/>
      <c r="H331" s="13"/>
    </row>
    <row r="332" ht="61.5" customHeight="1">
      <c r="A332" s="49" t="s">
        <v>366</v>
      </c>
      <c r="B332" s="55">
        <v>0.0</v>
      </c>
      <c r="C332" s="56">
        <v>0.25</v>
      </c>
      <c r="D332" s="56">
        <v>0.5</v>
      </c>
      <c r="E332" s="56">
        <v>0.75</v>
      </c>
      <c r="F332" s="56">
        <v>1.0</v>
      </c>
      <c r="G332" s="57" t="s">
        <v>7</v>
      </c>
      <c r="H332" s="57" t="s">
        <v>8</v>
      </c>
    </row>
    <row r="333" ht="61.5" customHeight="1">
      <c r="A333" s="47" t="s">
        <v>367</v>
      </c>
      <c r="B333" s="20"/>
      <c r="C333" s="20"/>
      <c r="D333" s="20"/>
      <c r="E333" s="20" t="s">
        <v>138</v>
      </c>
      <c r="F333" s="20"/>
      <c r="G333" s="20"/>
      <c r="H333" s="33" t="s">
        <v>368</v>
      </c>
    </row>
    <row r="334" ht="61.5" customHeight="1">
      <c r="A334" s="47" t="s">
        <v>369</v>
      </c>
      <c r="B334" s="20"/>
      <c r="C334" s="20"/>
      <c r="D334" s="20"/>
      <c r="E334" s="20" t="s">
        <v>138</v>
      </c>
      <c r="F334" s="20"/>
      <c r="G334" s="20"/>
      <c r="H334" s="33" t="s">
        <v>368</v>
      </c>
    </row>
    <row r="335" ht="61.5" customHeight="1">
      <c r="A335" s="47" t="s">
        <v>370</v>
      </c>
      <c r="B335" s="20"/>
      <c r="C335" s="20"/>
      <c r="D335" s="20"/>
      <c r="E335" s="20" t="s">
        <v>138</v>
      </c>
      <c r="F335" s="20"/>
      <c r="G335" s="20"/>
      <c r="H335" s="33" t="s">
        <v>368</v>
      </c>
    </row>
    <row r="336" ht="61.5" customHeight="1">
      <c r="A336" s="47" t="s">
        <v>371</v>
      </c>
      <c r="B336" s="20"/>
      <c r="C336" s="20"/>
      <c r="D336" s="20"/>
      <c r="E336" s="20" t="s">
        <v>138</v>
      </c>
      <c r="F336" s="20"/>
      <c r="G336" s="20"/>
      <c r="H336" s="33" t="s">
        <v>368</v>
      </c>
    </row>
    <row r="337" ht="61.5" customHeight="1">
      <c r="A337" s="47" t="s">
        <v>372</v>
      </c>
      <c r="B337" s="20"/>
      <c r="C337" s="20"/>
      <c r="D337" s="20"/>
      <c r="E337" s="20" t="s">
        <v>138</v>
      </c>
      <c r="F337" s="20"/>
      <c r="G337" s="20"/>
      <c r="H337" s="33" t="s">
        <v>368</v>
      </c>
    </row>
    <row r="338" ht="61.5" customHeight="1">
      <c r="A338" s="47" t="s">
        <v>373</v>
      </c>
      <c r="B338" s="20"/>
      <c r="C338" s="20"/>
      <c r="D338" s="20"/>
      <c r="E338" s="20" t="s">
        <v>138</v>
      </c>
      <c r="F338" s="20"/>
      <c r="G338" s="20"/>
      <c r="H338" s="33" t="s">
        <v>368</v>
      </c>
    </row>
    <row r="339" ht="61.5" customHeight="1">
      <c r="A339" s="47" t="s">
        <v>374</v>
      </c>
      <c r="B339" s="20"/>
      <c r="C339" s="20"/>
      <c r="D339" s="20"/>
      <c r="E339" s="20" t="s">
        <v>138</v>
      </c>
      <c r="F339" s="20"/>
      <c r="G339" s="20"/>
      <c r="H339" s="33" t="s">
        <v>368</v>
      </c>
    </row>
    <row r="340" ht="61.5" customHeight="1">
      <c r="A340" s="47" t="s">
        <v>375</v>
      </c>
      <c r="B340" s="20"/>
      <c r="C340" s="20"/>
      <c r="D340" s="20"/>
      <c r="E340" s="20" t="s">
        <v>138</v>
      </c>
      <c r="F340" s="20"/>
      <c r="G340" s="20"/>
      <c r="H340" s="33" t="s">
        <v>368</v>
      </c>
    </row>
    <row r="341" ht="61.5" customHeight="1">
      <c r="A341" s="47" t="s">
        <v>376</v>
      </c>
      <c r="B341" s="20"/>
      <c r="C341" s="20"/>
      <c r="D341" s="20" t="s">
        <v>138</v>
      </c>
      <c r="E341" s="20"/>
      <c r="F341" s="20"/>
      <c r="G341" s="20"/>
      <c r="H341" s="33" t="s">
        <v>368</v>
      </c>
    </row>
    <row r="342" ht="61.5" customHeight="1">
      <c r="A342" s="47" t="s">
        <v>377</v>
      </c>
      <c r="B342" s="20"/>
      <c r="C342" s="20"/>
      <c r="D342" s="20" t="s">
        <v>138</v>
      </c>
      <c r="E342" s="20"/>
      <c r="F342" s="20"/>
      <c r="G342" s="20"/>
      <c r="H342" s="33" t="s">
        <v>368</v>
      </c>
    </row>
    <row r="343" ht="61.5" customHeight="1">
      <c r="A343" s="49" t="s">
        <v>378</v>
      </c>
      <c r="B343" s="55">
        <v>0.0</v>
      </c>
      <c r="C343" s="56">
        <v>0.25</v>
      </c>
      <c r="D343" s="56">
        <v>0.5</v>
      </c>
      <c r="E343" s="56">
        <v>0.75</v>
      </c>
      <c r="F343" s="56">
        <v>1.0</v>
      </c>
      <c r="G343" s="57" t="s">
        <v>7</v>
      </c>
      <c r="H343" s="57" t="s">
        <v>8</v>
      </c>
    </row>
    <row r="344" ht="75.75" customHeight="1">
      <c r="A344" s="47" t="s">
        <v>379</v>
      </c>
      <c r="B344" s="20"/>
      <c r="C344" s="20"/>
      <c r="D344" s="20" t="s">
        <v>138</v>
      </c>
      <c r="E344" s="20"/>
      <c r="F344" s="20"/>
      <c r="G344" s="20"/>
      <c r="H344" s="33" t="s">
        <v>380</v>
      </c>
    </row>
    <row r="345" ht="61.5" customHeight="1">
      <c r="A345" s="47" t="s">
        <v>381</v>
      </c>
      <c r="B345" s="20"/>
      <c r="C345" s="20"/>
      <c r="D345" s="20" t="s">
        <v>138</v>
      </c>
      <c r="E345" s="20"/>
      <c r="F345" s="20"/>
      <c r="G345" s="20"/>
      <c r="H345" s="20"/>
    </row>
    <row r="346" ht="61.5" customHeight="1">
      <c r="A346" s="47" t="s">
        <v>382</v>
      </c>
      <c r="B346" s="20"/>
      <c r="C346" s="20"/>
      <c r="D346" s="20" t="s">
        <v>138</v>
      </c>
      <c r="E346" s="20"/>
      <c r="F346" s="20"/>
      <c r="G346" s="20"/>
      <c r="H346" s="20"/>
    </row>
    <row r="347" ht="61.5" customHeight="1">
      <c r="A347" s="49" t="s">
        <v>383</v>
      </c>
      <c r="B347" s="55">
        <v>0.0</v>
      </c>
      <c r="C347" s="56">
        <v>0.25</v>
      </c>
      <c r="D347" s="56">
        <v>0.5</v>
      </c>
      <c r="E347" s="56">
        <v>0.75</v>
      </c>
      <c r="F347" s="56">
        <v>1.0</v>
      </c>
      <c r="G347" s="57" t="s">
        <v>7</v>
      </c>
      <c r="H347" s="57" t="s">
        <v>8</v>
      </c>
    </row>
    <row r="348" ht="61.5" customHeight="1">
      <c r="A348" s="47" t="s">
        <v>384</v>
      </c>
      <c r="B348" s="20"/>
      <c r="C348" s="20"/>
      <c r="D348" s="20" t="s">
        <v>138</v>
      </c>
      <c r="E348" s="20"/>
      <c r="F348" s="20"/>
      <c r="G348" s="20"/>
      <c r="H348" s="20" t="s">
        <v>385</v>
      </c>
    </row>
    <row r="349" ht="61.5" customHeight="1">
      <c r="A349" s="47" t="s">
        <v>386</v>
      </c>
      <c r="B349" s="20"/>
      <c r="C349" s="20"/>
      <c r="D349" s="20" t="s">
        <v>138</v>
      </c>
      <c r="E349" s="20"/>
      <c r="F349" s="20"/>
      <c r="G349" s="20"/>
      <c r="H349" s="20" t="s">
        <v>385</v>
      </c>
    </row>
    <row r="350" ht="61.5" customHeight="1">
      <c r="A350" s="47" t="s">
        <v>387</v>
      </c>
      <c r="B350" s="20"/>
      <c r="C350" s="20"/>
      <c r="D350" s="20" t="s">
        <v>138</v>
      </c>
      <c r="E350" s="20"/>
      <c r="F350" s="20"/>
      <c r="G350" s="20"/>
      <c r="H350" s="20" t="s">
        <v>385</v>
      </c>
    </row>
    <row r="351" ht="61.5" customHeight="1">
      <c r="A351" s="49" t="s">
        <v>388</v>
      </c>
      <c r="B351" s="55">
        <v>0.0</v>
      </c>
      <c r="C351" s="56">
        <v>0.25</v>
      </c>
      <c r="D351" s="56">
        <v>0.5</v>
      </c>
      <c r="E351" s="56">
        <v>0.75</v>
      </c>
      <c r="F351" s="56">
        <v>1.0</v>
      </c>
      <c r="G351" s="57" t="s">
        <v>7</v>
      </c>
      <c r="H351" s="57" t="s">
        <v>8</v>
      </c>
    </row>
    <row r="352" ht="61.5" customHeight="1">
      <c r="A352" s="47" t="s">
        <v>389</v>
      </c>
      <c r="B352" s="20"/>
      <c r="C352" s="20"/>
      <c r="D352" s="20"/>
      <c r="E352" s="20" t="s">
        <v>138</v>
      </c>
      <c r="F352" s="20"/>
      <c r="G352" s="20"/>
      <c r="H352" s="20" t="s">
        <v>156</v>
      </c>
    </row>
    <row r="353" ht="61.5" customHeight="1">
      <c r="A353" s="49" t="s">
        <v>390</v>
      </c>
      <c r="B353" s="55">
        <v>0.0</v>
      </c>
      <c r="C353" s="56">
        <v>0.25</v>
      </c>
      <c r="D353" s="56">
        <v>0.5</v>
      </c>
      <c r="E353" s="56">
        <v>0.75</v>
      </c>
      <c r="F353" s="56">
        <v>1.0</v>
      </c>
      <c r="G353" s="57" t="s">
        <v>7</v>
      </c>
      <c r="H353" s="57" t="s">
        <v>8</v>
      </c>
    </row>
    <row r="354" ht="61.5" customHeight="1">
      <c r="A354" s="47" t="s">
        <v>391</v>
      </c>
      <c r="B354" s="20"/>
      <c r="C354" s="20"/>
      <c r="D354" s="20"/>
      <c r="E354" s="20" t="s">
        <v>138</v>
      </c>
      <c r="F354" s="20"/>
      <c r="G354" s="20"/>
      <c r="H354" s="33" t="s">
        <v>294</v>
      </c>
    </row>
    <row r="355" ht="61.5" customHeight="1">
      <c r="A355" s="47" t="s">
        <v>392</v>
      </c>
      <c r="B355" s="20"/>
      <c r="C355" s="20"/>
      <c r="D355" s="20"/>
      <c r="E355" s="20" t="s">
        <v>138</v>
      </c>
      <c r="F355" s="20"/>
      <c r="G355" s="20"/>
      <c r="H355" s="20" t="s">
        <v>309</v>
      </c>
    </row>
    <row r="356" ht="61.5" customHeight="1">
      <c r="A356" s="47" t="s">
        <v>393</v>
      </c>
      <c r="B356" s="20"/>
      <c r="C356" s="20"/>
      <c r="D356" s="20"/>
      <c r="E356" s="20" t="s">
        <v>138</v>
      </c>
      <c r="F356" s="20"/>
      <c r="G356" s="20"/>
      <c r="H356" s="20" t="s">
        <v>309</v>
      </c>
    </row>
    <row r="357" ht="61.5" customHeight="1">
      <c r="A357" s="47" t="s">
        <v>394</v>
      </c>
      <c r="B357" s="20"/>
      <c r="C357" s="20"/>
      <c r="D357" s="20"/>
      <c r="E357" s="20" t="s">
        <v>138</v>
      </c>
      <c r="F357" s="20"/>
      <c r="G357" s="20"/>
      <c r="H357" s="20" t="s">
        <v>309</v>
      </c>
    </row>
    <row r="358" ht="61.5" customHeight="1">
      <c r="A358" s="47" t="s">
        <v>395</v>
      </c>
      <c r="B358" s="20"/>
      <c r="C358" s="20"/>
      <c r="D358" s="20"/>
      <c r="E358" s="20" t="s">
        <v>138</v>
      </c>
      <c r="F358" s="20"/>
      <c r="G358" s="20"/>
      <c r="H358" s="20" t="s">
        <v>309</v>
      </c>
    </row>
    <row r="359" ht="61.5" customHeight="1">
      <c r="A359" s="49" t="s">
        <v>396</v>
      </c>
      <c r="B359" s="55">
        <v>0.0</v>
      </c>
      <c r="C359" s="56">
        <v>0.25</v>
      </c>
      <c r="D359" s="56">
        <v>0.5</v>
      </c>
      <c r="E359" s="56">
        <v>0.75</v>
      </c>
      <c r="F359" s="56">
        <v>1.0</v>
      </c>
      <c r="G359" s="57" t="s">
        <v>7</v>
      </c>
      <c r="H359" s="57" t="s">
        <v>8</v>
      </c>
    </row>
    <row r="360" ht="61.5" customHeight="1">
      <c r="A360" s="47" t="s">
        <v>397</v>
      </c>
      <c r="B360" s="20"/>
      <c r="C360" s="20"/>
      <c r="D360" s="20"/>
      <c r="E360" s="20" t="s">
        <v>138</v>
      </c>
      <c r="F360" s="20"/>
      <c r="G360" s="20"/>
      <c r="H360" s="20" t="s">
        <v>309</v>
      </c>
    </row>
    <row r="361" ht="61.5" customHeight="1">
      <c r="A361" s="47" t="s">
        <v>398</v>
      </c>
      <c r="B361" s="20"/>
      <c r="C361" s="20"/>
      <c r="D361" s="20"/>
      <c r="E361" s="20" t="s">
        <v>138</v>
      </c>
      <c r="F361" s="20"/>
      <c r="G361" s="20"/>
      <c r="H361" s="20" t="s">
        <v>309</v>
      </c>
    </row>
    <row r="362" ht="61.5" customHeight="1">
      <c r="A362" s="59" t="s">
        <v>399</v>
      </c>
      <c r="B362" s="55">
        <v>0.0</v>
      </c>
      <c r="C362" s="56">
        <v>0.25</v>
      </c>
      <c r="D362" s="56">
        <v>0.5</v>
      </c>
      <c r="E362" s="56">
        <v>0.75</v>
      </c>
      <c r="F362" s="56">
        <v>1.0</v>
      </c>
      <c r="G362" s="57" t="s">
        <v>7</v>
      </c>
      <c r="H362" s="57" t="s">
        <v>8</v>
      </c>
    </row>
    <row r="363" ht="61.5" customHeight="1">
      <c r="A363" s="47" t="s">
        <v>400</v>
      </c>
      <c r="B363" s="20"/>
      <c r="C363" s="20"/>
      <c r="D363" s="20"/>
      <c r="E363" s="20" t="s">
        <v>138</v>
      </c>
      <c r="F363" s="20"/>
      <c r="G363" s="20"/>
      <c r="H363" s="33" t="s">
        <v>401</v>
      </c>
    </row>
    <row r="364" ht="61.5" customHeight="1">
      <c r="A364" s="47" t="s">
        <v>402</v>
      </c>
      <c r="B364" s="20"/>
      <c r="C364" s="20"/>
      <c r="D364" s="20"/>
      <c r="E364" s="20" t="s">
        <v>138</v>
      </c>
      <c r="F364" s="20"/>
      <c r="G364" s="20"/>
      <c r="H364" s="20" t="s">
        <v>309</v>
      </c>
    </row>
    <row r="365" ht="61.5" customHeight="1">
      <c r="A365" s="47" t="s">
        <v>403</v>
      </c>
      <c r="B365" s="20"/>
      <c r="C365" s="20"/>
      <c r="D365" s="20"/>
      <c r="E365" s="20" t="s">
        <v>138</v>
      </c>
      <c r="F365" s="20"/>
      <c r="G365" s="20"/>
      <c r="H365" s="20" t="s">
        <v>309</v>
      </c>
    </row>
    <row r="366" ht="61.5" customHeight="1">
      <c r="A366" s="47" t="s">
        <v>404</v>
      </c>
      <c r="B366" s="20"/>
      <c r="C366" s="20"/>
      <c r="D366" s="20"/>
      <c r="E366" s="20" t="s">
        <v>138</v>
      </c>
      <c r="F366" s="20"/>
      <c r="G366" s="20"/>
      <c r="H366" s="20" t="s">
        <v>309</v>
      </c>
    </row>
    <row r="367" ht="61.5" customHeight="1">
      <c r="A367" s="47" t="s">
        <v>405</v>
      </c>
      <c r="B367" s="20"/>
      <c r="C367" s="20"/>
      <c r="D367" s="20"/>
      <c r="E367" s="20" t="s">
        <v>138</v>
      </c>
      <c r="F367" s="20"/>
      <c r="G367" s="20"/>
      <c r="H367" s="20" t="s">
        <v>309</v>
      </c>
    </row>
    <row r="368" ht="61.5" customHeight="1">
      <c r="A368" s="48" t="s">
        <v>406</v>
      </c>
      <c r="B368" s="11"/>
      <c r="C368" s="12"/>
      <c r="D368" s="12"/>
      <c r="E368" s="12"/>
      <c r="F368" s="12"/>
      <c r="G368" s="12"/>
      <c r="H368" s="13"/>
    </row>
    <row r="369" ht="61.5" customHeight="1">
      <c r="A369" s="49" t="s">
        <v>407</v>
      </c>
      <c r="B369" s="15">
        <v>0.0</v>
      </c>
      <c r="C369" s="16">
        <v>0.25</v>
      </c>
      <c r="D369" s="16">
        <v>0.5</v>
      </c>
      <c r="E369" s="16">
        <v>0.75</v>
      </c>
      <c r="F369" s="16">
        <v>1.0</v>
      </c>
      <c r="G369" s="17" t="s">
        <v>7</v>
      </c>
      <c r="H369" s="17" t="s">
        <v>8</v>
      </c>
    </row>
    <row r="370" ht="61.5" customHeight="1">
      <c r="A370" s="47" t="s">
        <v>408</v>
      </c>
      <c r="B370" s="33"/>
      <c r="C370" s="33"/>
      <c r="D370" s="33"/>
      <c r="E370" s="33"/>
      <c r="F370" s="33" t="s">
        <v>138</v>
      </c>
      <c r="G370" s="33"/>
      <c r="H370" s="33" t="s">
        <v>69</v>
      </c>
    </row>
    <row r="371" ht="61.5" customHeight="1">
      <c r="A371" s="47" t="s">
        <v>409</v>
      </c>
      <c r="B371" s="33"/>
      <c r="C371" s="33"/>
      <c r="D371" s="33"/>
      <c r="E371" s="33"/>
      <c r="F371" s="33" t="s">
        <v>138</v>
      </c>
      <c r="G371" s="33"/>
      <c r="H371" s="33" t="s">
        <v>69</v>
      </c>
    </row>
    <row r="372" ht="61.5" customHeight="1">
      <c r="A372" s="47" t="s">
        <v>410</v>
      </c>
      <c r="B372" s="33"/>
      <c r="C372" s="33"/>
      <c r="D372" s="33"/>
      <c r="E372" s="33"/>
      <c r="F372" s="33" t="s">
        <v>138</v>
      </c>
      <c r="G372" s="33"/>
      <c r="H372" s="33" t="s">
        <v>69</v>
      </c>
    </row>
    <row r="373" ht="61.5" customHeight="1">
      <c r="A373" s="47" t="s">
        <v>411</v>
      </c>
      <c r="B373" s="33"/>
      <c r="C373" s="33"/>
      <c r="D373" s="33"/>
      <c r="E373" s="33"/>
      <c r="F373" s="33" t="s">
        <v>138</v>
      </c>
      <c r="G373" s="33"/>
      <c r="H373" s="33" t="s">
        <v>156</v>
      </c>
    </row>
    <row r="374" ht="61.5" customHeight="1">
      <c r="A374" s="47" t="s">
        <v>412</v>
      </c>
      <c r="B374" s="33"/>
      <c r="C374" s="33"/>
      <c r="D374" s="33"/>
      <c r="E374" s="33"/>
      <c r="F374" s="33" t="s">
        <v>138</v>
      </c>
      <c r="G374" s="33"/>
      <c r="H374" s="33" t="s">
        <v>156</v>
      </c>
    </row>
    <row r="375" ht="61.5" customHeight="1">
      <c r="A375" s="47" t="s">
        <v>413</v>
      </c>
      <c r="B375" s="33"/>
      <c r="C375" s="33"/>
      <c r="D375" s="33"/>
      <c r="E375" s="33"/>
      <c r="F375" s="33" t="s">
        <v>138</v>
      </c>
      <c r="G375" s="33"/>
      <c r="H375" s="33" t="s">
        <v>156</v>
      </c>
    </row>
    <row r="376" ht="61.5" customHeight="1">
      <c r="A376" s="47" t="s">
        <v>414</v>
      </c>
      <c r="B376" s="33"/>
      <c r="C376" s="33"/>
      <c r="D376" s="33"/>
      <c r="E376" s="33"/>
      <c r="F376" s="33" t="s">
        <v>138</v>
      </c>
      <c r="G376" s="33"/>
      <c r="H376" s="33" t="s">
        <v>156</v>
      </c>
    </row>
    <row r="377" ht="61.5" customHeight="1">
      <c r="A377" s="47" t="s">
        <v>415</v>
      </c>
      <c r="B377" s="33"/>
      <c r="C377" s="33"/>
      <c r="D377" s="33"/>
      <c r="E377" s="33"/>
      <c r="F377" s="33" t="s">
        <v>138</v>
      </c>
      <c r="G377" s="33"/>
      <c r="H377" s="33" t="s">
        <v>156</v>
      </c>
    </row>
    <row r="378" ht="61.5" customHeight="1">
      <c r="A378" s="60" t="s">
        <v>416</v>
      </c>
      <c r="B378" s="28"/>
      <c r="C378" s="29"/>
      <c r="D378" s="29"/>
      <c r="E378" s="29"/>
      <c r="F378" s="29"/>
      <c r="G378" s="29"/>
      <c r="H378" s="30"/>
    </row>
    <row r="379" ht="61.5" customHeight="1">
      <c r="A379" s="61" t="s">
        <v>417</v>
      </c>
      <c r="B379" s="11"/>
      <c r="C379" s="12"/>
      <c r="D379" s="12"/>
      <c r="E379" s="12"/>
      <c r="F379" s="12"/>
      <c r="G379" s="12"/>
      <c r="H379" s="13"/>
    </row>
    <row r="380" ht="61.5" customHeight="1">
      <c r="A380" s="49" t="s">
        <v>418</v>
      </c>
      <c r="B380" s="55">
        <v>0.0</v>
      </c>
      <c r="C380" s="56">
        <v>0.25</v>
      </c>
      <c r="D380" s="56">
        <v>0.5</v>
      </c>
      <c r="E380" s="56">
        <v>0.75</v>
      </c>
      <c r="F380" s="56">
        <v>1.0</v>
      </c>
      <c r="G380" s="57" t="s">
        <v>7</v>
      </c>
      <c r="H380" s="57" t="s">
        <v>8</v>
      </c>
    </row>
    <row r="381" ht="61.5" customHeight="1">
      <c r="A381" s="47" t="s">
        <v>419</v>
      </c>
      <c r="B381" s="20"/>
      <c r="C381" s="20"/>
      <c r="D381" s="20"/>
      <c r="E381" s="20"/>
      <c r="F381" s="20" t="s">
        <v>138</v>
      </c>
      <c r="G381" s="20"/>
      <c r="H381" s="20" t="s">
        <v>156</v>
      </c>
    </row>
    <row r="382" ht="61.5" customHeight="1">
      <c r="A382" s="49" t="s">
        <v>420</v>
      </c>
      <c r="B382" s="20"/>
      <c r="C382" s="20"/>
      <c r="D382" s="20"/>
      <c r="E382" s="20"/>
      <c r="F382" s="20" t="s">
        <v>138</v>
      </c>
      <c r="G382" s="20"/>
      <c r="H382" s="20" t="s">
        <v>156</v>
      </c>
    </row>
    <row r="383" ht="61.5" customHeight="1">
      <c r="A383" s="47" t="s">
        <v>421</v>
      </c>
      <c r="B383" s="20"/>
      <c r="C383" s="20"/>
      <c r="D383" s="20"/>
      <c r="E383" s="20"/>
      <c r="F383" s="20" t="s">
        <v>138</v>
      </c>
      <c r="G383" s="20"/>
      <c r="H383" s="20" t="s">
        <v>156</v>
      </c>
    </row>
    <row r="384" ht="61.5" customHeight="1">
      <c r="A384" s="47" t="s">
        <v>422</v>
      </c>
      <c r="B384" s="20"/>
      <c r="C384" s="20"/>
      <c r="D384" s="20"/>
      <c r="E384" s="20"/>
      <c r="F384" s="20" t="s">
        <v>138</v>
      </c>
      <c r="G384" s="20"/>
      <c r="H384" s="20" t="s">
        <v>156</v>
      </c>
    </row>
    <row r="385" ht="61.5" customHeight="1">
      <c r="A385" s="47" t="s">
        <v>423</v>
      </c>
      <c r="B385" s="20"/>
      <c r="C385" s="20"/>
      <c r="D385" s="20"/>
      <c r="E385" s="20"/>
      <c r="F385" s="20" t="s">
        <v>138</v>
      </c>
      <c r="G385" s="20"/>
      <c r="H385" s="20" t="s">
        <v>156</v>
      </c>
    </row>
    <row r="386" ht="61.5" customHeight="1">
      <c r="A386" s="47" t="s">
        <v>424</v>
      </c>
      <c r="B386" s="20"/>
      <c r="C386" s="20"/>
      <c r="D386" s="20"/>
      <c r="E386" s="20"/>
      <c r="F386" s="20" t="s">
        <v>138</v>
      </c>
      <c r="G386" s="20"/>
      <c r="H386" s="20" t="s">
        <v>156</v>
      </c>
    </row>
    <row r="387" ht="61.5" customHeight="1">
      <c r="A387" s="47" t="s">
        <v>425</v>
      </c>
      <c r="B387" s="20"/>
      <c r="C387" s="20"/>
      <c r="D387" s="20"/>
      <c r="E387" s="20"/>
      <c r="F387" s="20" t="s">
        <v>138</v>
      </c>
      <c r="G387" s="20"/>
      <c r="H387" s="20" t="s">
        <v>156</v>
      </c>
    </row>
    <row r="388" ht="61.5" customHeight="1">
      <c r="A388" s="47" t="s">
        <v>426</v>
      </c>
      <c r="B388" s="20"/>
      <c r="C388" s="20"/>
      <c r="D388" s="20"/>
      <c r="E388" s="20"/>
      <c r="F388" s="20" t="s">
        <v>138</v>
      </c>
      <c r="G388" s="20"/>
      <c r="H388" s="20" t="s">
        <v>156</v>
      </c>
    </row>
    <row r="389" ht="61.5" customHeight="1">
      <c r="A389" s="47" t="s">
        <v>427</v>
      </c>
      <c r="B389" s="20"/>
      <c r="C389" s="20"/>
      <c r="D389" s="20"/>
      <c r="E389" s="20"/>
      <c r="F389" s="20" t="s">
        <v>138</v>
      </c>
      <c r="G389" s="20"/>
      <c r="H389" s="20" t="s">
        <v>156</v>
      </c>
    </row>
    <row r="390" ht="61.5" customHeight="1">
      <c r="A390" s="47" t="s">
        <v>428</v>
      </c>
      <c r="B390" s="20"/>
      <c r="C390" s="20"/>
      <c r="D390" s="20"/>
      <c r="E390" s="20"/>
      <c r="F390" s="20" t="s">
        <v>138</v>
      </c>
      <c r="G390" s="20"/>
      <c r="H390" s="20" t="s">
        <v>156</v>
      </c>
    </row>
    <row r="391" ht="61.5" customHeight="1">
      <c r="A391" s="47" t="s">
        <v>429</v>
      </c>
      <c r="B391" s="20"/>
      <c r="C391" s="20"/>
      <c r="D391" s="20"/>
      <c r="E391" s="20"/>
      <c r="F391" s="20" t="s">
        <v>138</v>
      </c>
      <c r="G391" s="20"/>
      <c r="H391" s="20" t="s">
        <v>156</v>
      </c>
    </row>
    <row r="392" ht="61.5" customHeight="1">
      <c r="A392" s="47" t="s">
        <v>430</v>
      </c>
      <c r="B392" s="20"/>
      <c r="C392" s="20"/>
      <c r="D392" s="20"/>
      <c r="E392" s="20"/>
      <c r="F392" s="20" t="s">
        <v>138</v>
      </c>
      <c r="G392" s="20"/>
      <c r="H392" s="20" t="s">
        <v>156</v>
      </c>
    </row>
    <row r="393" ht="61.5" customHeight="1">
      <c r="A393" s="47" t="s">
        <v>431</v>
      </c>
      <c r="B393" s="20"/>
      <c r="C393" s="20"/>
      <c r="D393" s="20"/>
      <c r="E393" s="20"/>
      <c r="F393" s="20" t="s">
        <v>138</v>
      </c>
      <c r="G393" s="20"/>
      <c r="H393" s="20" t="s">
        <v>156</v>
      </c>
    </row>
    <row r="394" ht="61.5" customHeight="1">
      <c r="A394" s="47" t="s">
        <v>432</v>
      </c>
      <c r="B394" s="20"/>
      <c r="C394" s="20"/>
      <c r="D394" s="20"/>
      <c r="E394" s="20"/>
      <c r="F394" s="20" t="s">
        <v>138</v>
      </c>
      <c r="G394" s="20"/>
      <c r="H394" s="20" t="s">
        <v>156</v>
      </c>
    </row>
    <row r="395" ht="61.5" customHeight="1">
      <c r="A395" s="49" t="s">
        <v>433</v>
      </c>
      <c r="B395" s="55">
        <v>0.0</v>
      </c>
      <c r="C395" s="56">
        <v>0.25</v>
      </c>
      <c r="D395" s="56">
        <v>0.5</v>
      </c>
      <c r="E395" s="56">
        <v>0.75</v>
      </c>
      <c r="F395" s="56">
        <v>1.0</v>
      </c>
      <c r="G395" s="57" t="s">
        <v>7</v>
      </c>
      <c r="H395" s="57" t="s">
        <v>8</v>
      </c>
    </row>
    <row r="396" ht="61.5" customHeight="1">
      <c r="A396" s="47" t="s">
        <v>434</v>
      </c>
      <c r="B396" s="20"/>
      <c r="C396" s="20"/>
      <c r="D396" s="20"/>
      <c r="E396" s="20"/>
      <c r="F396" s="20" t="s">
        <v>138</v>
      </c>
      <c r="G396" s="20"/>
      <c r="H396" s="20" t="s">
        <v>156</v>
      </c>
    </row>
    <row r="397" ht="61.5" customHeight="1">
      <c r="A397" s="47" t="s">
        <v>435</v>
      </c>
      <c r="B397" s="20"/>
      <c r="C397" s="20"/>
      <c r="D397" s="20"/>
      <c r="E397" s="20"/>
      <c r="F397" s="20" t="s">
        <v>138</v>
      </c>
      <c r="G397" s="20"/>
      <c r="H397" s="20" t="s">
        <v>156</v>
      </c>
    </row>
    <row r="398" ht="61.5" customHeight="1">
      <c r="A398" s="47" t="s">
        <v>436</v>
      </c>
      <c r="B398" s="20"/>
      <c r="C398" s="20"/>
      <c r="D398" s="20"/>
      <c r="E398" s="20"/>
      <c r="F398" s="20" t="s">
        <v>138</v>
      </c>
      <c r="G398" s="20"/>
      <c r="H398" s="20" t="s">
        <v>156</v>
      </c>
    </row>
    <row r="399" ht="61.5" customHeight="1">
      <c r="A399" s="47" t="s">
        <v>437</v>
      </c>
      <c r="B399" s="20"/>
      <c r="C399" s="20"/>
      <c r="D399" s="20"/>
      <c r="E399" s="20"/>
      <c r="F399" s="20" t="s">
        <v>138</v>
      </c>
      <c r="G399" s="20"/>
      <c r="H399" s="20" t="s">
        <v>156</v>
      </c>
    </row>
    <row r="400" ht="61.5" customHeight="1">
      <c r="A400" s="48" t="s">
        <v>438</v>
      </c>
      <c r="B400" s="11"/>
      <c r="C400" s="12"/>
      <c r="D400" s="12"/>
      <c r="E400" s="12"/>
      <c r="F400" s="12"/>
      <c r="G400" s="12"/>
      <c r="H400" s="13"/>
    </row>
    <row r="401" ht="61.5" customHeight="1">
      <c r="A401" s="49" t="s">
        <v>439</v>
      </c>
      <c r="B401" s="55">
        <v>0.0</v>
      </c>
      <c r="C401" s="56">
        <v>0.25</v>
      </c>
      <c r="D401" s="56">
        <v>0.5</v>
      </c>
      <c r="E401" s="56">
        <v>0.75</v>
      </c>
      <c r="F401" s="56">
        <v>1.0</v>
      </c>
      <c r="G401" s="57" t="s">
        <v>7</v>
      </c>
      <c r="H401" s="57" t="s">
        <v>8</v>
      </c>
    </row>
    <row r="402" ht="61.5" customHeight="1">
      <c r="A402" s="47" t="s">
        <v>440</v>
      </c>
      <c r="B402" s="20"/>
      <c r="C402" s="20"/>
      <c r="D402" s="20"/>
      <c r="E402" s="20"/>
      <c r="F402" s="20" t="s">
        <v>138</v>
      </c>
      <c r="G402" s="20"/>
      <c r="H402" s="33" t="s">
        <v>441</v>
      </c>
    </row>
    <row r="403" ht="61.5" customHeight="1">
      <c r="A403" s="47" t="s">
        <v>442</v>
      </c>
      <c r="B403" s="20"/>
      <c r="C403" s="20"/>
      <c r="D403" s="20"/>
      <c r="E403" s="20"/>
      <c r="F403" s="20" t="s">
        <v>138</v>
      </c>
      <c r="G403" s="20"/>
      <c r="H403" s="33" t="s">
        <v>69</v>
      </c>
    </row>
    <row r="404" ht="61.5" customHeight="1">
      <c r="A404" s="47" t="s">
        <v>443</v>
      </c>
      <c r="B404" s="20"/>
      <c r="C404" s="20"/>
      <c r="D404" s="20"/>
      <c r="E404" s="20"/>
      <c r="F404" s="20" t="s">
        <v>138</v>
      </c>
      <c r="G404" s="20"/>
      <c r="H404" s="33" t="s">
        <v>69</v>
      </c>
    </row>
    <row r="405" ht="61.5" customHeight="1">
      <c r="A405" s="47" t="s">
        <v>444</v>
      </c>
      <c r="B405" s="20"/>
      <c r="C405" s="20"/>
      <c r="D405" s="20"/>
      <c r="E405" s="20"/>
      <c r="F405" s="20" t="s">
        <v>138</v>
      </c>
      <c r="G405" s="20"/>
      <c r="H405" s="33" t="s">
        <v>69</v>
      </c>
    </row>
    <row r="406" ht="61.5" customHeight="1">
      <c r="A406" s="49" t="s">
        <v>445</v>
      </c>
      <c r="B406" s="55">
        <v>0.0</v>
      </c>
      <c r="C406" s="56">
        <v>0.25</v>
      </c>
      <c r="D406" s="56">
        <v>0.5</v>
      </c>
      <c r="E406" s="56">
        <v>0.75</v>
      </c>
      <c r="F406" s="56">
        <v>1.0</v>
      </c>
      <c r="G406" s="57" t="s">
        <v>7</v>
      </c>
      <c r="H406" s="57" t="s">
        <v>8</v>
      </c>
    </row>
    <row r="407" ht="61.5" customHeight="1">
      <c r="A407" s="47" t="s">
        <v>446</v>
      </c>
      <c r="B407" s="20"/>
      <c r="C407" s="20"/>
      <c r="D407" s="20"/>
      <c r="E407" s="20"/>
      <c r="F407" s="20" t="s">
        <v>138</v>
      </c>
      <c r="G407" s="20"/>
      <c r="H407" s="33" t="s">
        <v>69</v>
      </c>
    </row>
    <row r="408" ht="61.5" customHeight="1">
      <c r="A408" s="47" t="s">
        <v>447</v>
      </c>
      <c r="B408" s="20"/>
      <c r="C408" s="20"/>
      <c r="D408" s="20"/>
      <c r="E408" s="20"/>
      <c r="F408" s="20" t="s">
        <v>138</v>
      </c>
      <c r="G408" s="20"/>
      <c r="H408" s="33" t="s">
        <v>69</v>
      </c>
    </row>
    <row r="409" ht="61.5" customHeight="1">
      <c r="A409" s="47" t="s">
        <v>448</v>
      </c>
      <c r="B409" s="20"/>
      <c r="C409" s="20"/>
      <c r="D409" s="20"/>
      <c r="E409" s="20"/>
      <c r="F409" s="20" t="s">
        <v>138</v>
      </c>
      <c r="G409" s="20"/>
      <c r="H409" s="33" t="s">
        <v>69</v>
      </c>
    </row>
    <row r="410" ht="61.5" customHeight="1">
      <c r="A410" s="47" t="s">
        <v>449</v>
      </c>
      <c r="B410" s="20"/>
      <c r="C410" s="20"/>
      <c r="D410" s="20"/>
      <c r="E410" s="20"/>
      <c r="F410" s="20" t="s">
        <v>138</v>
      </c>
      <c r="G410" s="20"/>
      <c r="H410" s="33" t="s">
        <v>69</v>
      </c>
    </row>
    <row r="411" ht="61.5" customHeight="1">
      <c r="A411" s="47" t="s">
        <v>450</v>
      </c>
      <c r="B411" s="20"/>
      <c r="C411" s="20"/>
      <c r="D411" s="20"/>
      <c r="E411" s="20"/>
      <c r="F411" s="20" t="s">
        <v>138</v>
      </c>
      <c r="G411" s="20"/>
      <c r="H411" s="33" t="s">
        <v>69</v>
      </c>
    </row>
    <row r="412" ht="61.5" customHeight="1">
      <c r="A412" s="47" t="s">
        <v>451</v>
      </c>
      <c r="B412" s="20"/>
      <c r="C412" s="20"/>
      <c r="D412" s="20"/>
      <c r="E412" s="20"/>
      <c r="F412" s="20" t="s">
        <v>138</v>
      </c>
      <c r="G412" s="20"/>
      <c r="H412" s="33" t="s">
        <v>69</v>
      </c>
    </row>
    <row r="413" ht="61.5" customHeight="1">
      <c r="A413" s="48" t="s">
        <v>452</v>
      </c>
      <c r="B413" s="55">
        <v>0.0</v>
      </c>
      <c r="C413" s="56">
        <v>0.25</v>
      </c>
      <c r="D413" s="56">
        <v>0.5</v>
      </c>
      <c r="E413" s="56">
        <v>0.75</v>
      </c>
      <c r="F413" s="56">
        <v>1.0</v>
      </c>
      <c r="G413" s="57" t="s">
        <v>7</v>
      </c>
      <c r="H413" s="57" t="s">
        <v>8</v>
      </c>
    </row>
    <row r="414" ht="61.5" customHeight="1">
      <c r="A414" s="47" t="s">
        <v>453</v>
      </c>
      <c r="B414" s="20"/>
      <c r="C414" s="20"/>
      <c r="D414" s="20"/>
      <c r="E414" s="20"/>
      <c r="F414" s="20" t="s">
        <v>138</v>
      </c>
      <c r="G414" s="20"/>
      <c r="H414" s="20" t="s">
        <v>69</v>
      </c>
    </row>
    <row r="415" ht="61.5" customHeight="1">
      <c r="A415" s="49" t="s">
        <v>454</v>
      </c>
      <c r="B415" s="20"/>
      <c r="C415" s="20"/>
      <c r="D415" s="20"/>
      <c r="E415" s="20"/>
      <c r="F415" s="20" t="s">
        <v>138</v>
      </c>
      <c r="G415" s="20"/>
      <c r="H415" s="20" t="s">
        <v>69</v>
      </c>
    </row>
    <row r="416" ht="61.5" customHeight="1">
      <c r="A416" s="47" t="s">
        <v>455</v>
      </c>
      <c r="B416" s="20"/>
      <c r="C416" s="20"/>
      <c r="D416" s="20"/>
      <c r="E416" s="20"/>
      <c r="F416" s="20" t="s">
        <v>138</v>
      </c>
      <c r="G416" s="20"/>
      <c r="H416" s="20" t="s">
        <v>69</v>
      </c>
    </row>
    <row r="417" ht="61.5" customHeight="1">
      <c r="A417" s="47" t="s">
        <v>456</v>
      </c>
      <c r="B417" s="20"/>
      <c r="C417" s="20"/>
      <c r="D417" s="20"/>
      <c r="E417" s="20"/>
      <c r="F417" s="20" t="s">
        <v>138</v>
      </c>
      <c r="G417" s="20"/>
      <c r="H417" s="20" t="s">
        <v>69</v>
      </c>
    </row>
    <row r="418" ht="61.5" customHeight="1">
      <c r="A418" s="47" t="s">
        <v>457</v>
      </c>
      <c r="B418" s="20"/>
      <c r="C418" s="20"/>
      <c r="D418" s="20"/>
      <c r="E418" s="20"/>
      <c r="F418" s="20" t="s">
        <v>138</v>
      </c>
      <c r="G418" s="20"/>
      <c r="H418" s="20" t="s">
        <v>69</v>
      </c>
    </row>
    <row r="419" ht="61.5" customHeight="1">
      <c r="A419" s="47" t="s">
        <v>458</v>
      </c>
      <c r="B419" s="20"/>
      <c r="C419" s="20"/>
      <c r="D419" s="20"/>
      <c r="E419" s="20"/>
      <c r="F419" s="20" t="s">
        <v>138</v>
      </c>
      <c r="G419" s="20"/>
      <c r="H419" s="20" t="s">
        <v>69</v>
      </c>
    </row>
    <row r="420" ht="61.5" customHeight="1">
      <c r="A420" s="47" t="s">
        <v>459</v>
      </c>
      <c r="B420" s="20"/>
      <c r="C420" s="20"/>
      <c r="D420" s="20"/>
      <c r="E420" s="20"/>
      <c r="F420" s="20" t="s">
        <v>138</v>
      </c>
      <c r="G420" s="20"/>
      <c r="H420" s="33" t="s">
        <v>460</v>
      </c>
    </row>
    <row r="421" ht="61.5" customHeight="1">
      <c r="A421" s="49" t="s">
        <v>461</v>
      </c>
      <c r="B421" s="20"/>
      <c r="C421" s="20"/>
      <c r="D421" s="20"/>
      <c r="E421" s="20"/>
      <c r="F421" s="20" t="s">
        <v>138</v>
      </c>
      <c r="G421" s="20"/>
      <c r="H421" s="20" t="s">
        <v>69</v>
      </c>
    </row>
    <row r="422" ht="61.5" customHeight="1">
      <c r="A422" s="47" t="s">
        <v>462</v>
      </c>
      <c r="B422" s="20"/>
      <c r="C422" s="20"/>
      <c r="D422" s="20"/>
      <c r="E422" s="20"/>
      <c r="F422" s="20" t="s">
        <v>138</v>
      </c>
      <c r="G422" s="20"/>
      <c r="H422" s="20" t="s">
        <v>69</v>
      </c>
    </row>
    <row r="423" ht="61.5" customHeight="1">
      <c r="A423" s="47" t="s">
        <v>463</v>
      </c>
      <c r="B423" s="20"/>
      <c r="C423" s="20"/>
      <c r="D423" s="20"/>
      <c r="E423" s="20"/>
      <c r="F423" s="20" t="s">
        <v>138</v>
      </c>
      <c r="G423" s="20"/>
      <c r="H423" s="20" t="s">
        <v>69</v>
      </c>
    </row>
    <row r="424" ht="61.5" customHeight="1">
      <c r="A424" s="47" t="s">
        <v>464</v>
      </c>
      <c r="B424" s="20"/>
      <c r="C424" s="20"/>
      <c r="D424" s="20"/>
      <c r="E424" s="20"/>
      <c r="F424" s="20" t="s">
        <v>138</v>
      </c>
      <c r="G424" s="20"/>
      <c r="H424" s="20" t="s">
        <v>69</v>
      </c>
    </row>
    <row r="425" ht="61.5" customHeight="1">
      <c r="A425" s="47" t="s">
        <v>465</v>
      </c>
      <c r="B425" s="20"/>
      <c r="C425" s="20"/>
      <c r="D425" s="20"/>
      <c r="E425" s="20"/>
      <c r="F425" s="20" t="s">
        <v>138</v>
      </c>
      <c r="G425" s="20"/>
      <c r="H425" s="20" t="s">
        <v>69</v>
      </c>
    </row>
    <row r="426" ht="61.5" customHeight="1">
      <c r="A426" s="47" t="s">
        <v>466</v>
      </c>
      <c r="B426" s="20"/>
      <c r="C426" s="20"/>
      <c r="D426" s="20"/>
      <c r="E426" s="20"/>
      <c r="F426" s="20" t="s">
        <v>138</v>
      </c>
      <c r="G426" s="20"/>
      <c r="H426" s="20" t="s">
        <v>69</v>
      </c>
    </row>
    <row r="427" ht="61.5" customHeight="1">
      <c r="A427" s="47" t="s">
        <v>467</v>
      </c>
      <c r="B427" s="20"/>
      <c r="C427" s="20"/>
      <c r="D427" s="20"/>
      <c r="E427" s="20"/>
      <c r="F427" s="20" t="s">
        <v>138</v>
      </c>
      <c r="G427" s="20"/>
      <c r="H427" s="20" t="s">
        <v>69</v>
      </c>
    </row>
    <row r="428" ht="61.5" customHeight="1">
      <c r="A428" s="49" t="s">
        <v>468</v>
      </c>
      <c r="B428" s="20"/>
      <c r="C428" s="20"/>
      <c r="D428" s="20"/>
      <c r="E428" s="20"/>
      <c r="F428" s="20" t="s">
        <v>138</v>
      </c>
      <c r="G428" s="20"/>
      <c r="H428" s="20" t="s">
        <v>69</v>
      </c>
    </row>
    <row r="429" ht="61.5" customHeight="1">
      <c r="A429" s="47" t="s">
        <v>469</v>
      </c>
      <c r="B429" s="20"/>
      <c r="C429" s="20"/>
      <c r="D429" s="20"/>
      <c r="E429" s="20"/>
      <c r="F429" s="20" t="s">
        <v>138</v>
      </c>
      <c r="G429" s="20"/>
      <c r="H429" s="20" t="s">
        <v>69</v>
      </c>
    </row>
    <row r="430" ht="61.5" customHeight="1">
      <c r="A430" s="47" t="s">
        <v>470</v>
      </c>
      <c r="B430" s="20"/>
      <c r="C430" s="20"/>
      <c r="D430" s="20"/>
      <c r="E430" s="20"/>
      <c r="F430" s="20" t="s">
        <v>138</v>
      </c>
      <c r="G430" s="20"/>
      <c r="H430" s="20" t="s">
        <v>69</v>
      </c>
    </row>
    <row r="431" ht="61.5" customHeight="1">
      <c r="A431" s="47" t="s">
        <v>471</v>
      </c>
      <c r="B431" s="20"/>
      <c r="C431" s="20"/>
      <c r="D431" s="20"/>
      <c r="E431" s="20"/>
      <c r="F431" s="20" t="s">
        <v>138</v>
      </c>
      <c r="G431" s="20"/>
      <c r="H431" s="20" t="s">
        <v>69</v>
      </c>
    </row>
    <row r="432" ht="61.5" customHeight="1">
      <c r="A432" s="49" t="s">
        <v>472</v>
      </c>
      <c r="B432" s="20"/>
      <c r="C432" s="20"/>
      <c r="D432" s="20"/>
      <c r="E432" s="20"/>
      <c r="F432" s="20" t="s">
        <v>138</v>
      </c>
      <c r="G432" s="20"/>
      <c r="H432" s="20" t="s">
        <v>69</v>
      </c>
    </row>
    <row r="433" ht="61.5" customHeight="1">
      <c r="A433" s="47" t="s">
        <v>473</v>
      </c>
      <c r="B433" s="20"/>
      <c r="C433" s="20"/>
      <c r="D433" s="20"/>
      <c r="E433" s="20"/>
      <c r="F433" s="20" t="s">
        <v>138</v>
      </c>
      <c r="G433" s="20"/>
      <c r="H433" s="20" t="s">
        <v>69</v>
      </c>
    </row>
    <row r="434" ht="61.5" customHeight="1">
      <c r="A434" s="47" t="s">
        <v>474</v>
      </c>
      <c r="B434" s="20"/>
      <c r="C434" s="20"/>
      <c r="D434" s="20"/>
      <c r="E434" s="20"/>
      <c r="F434" s="20" t="s">
        <v>138</v>
      </c>
      <c r="G434" s="20"/>
      <c r="H434" s="20" t="s">
        <v>69</v>
      </c>
    </row>
    <row r="435" ht="61.5" customHeight="1">
      <c r="A435" s="47" t="s">
        <v>475</v>
      </c>
      <c r="B435" s="20"/>
      <c r="C435" s="20"/>
      <c r="D435" s="20"/>
      <c r="E435" s="20"/>
      <c r="F435" s="20" t="s">
        <v>138</v>
      </c>
      <c r="G435" s="20"/>
      <c r="H435" s="20" t="s">
        <v>69</v>
      </c>
    </row>
    <row r="436" ht="61.5" customHeight="1">
      <c r="A436" s="47" t="s">
        <v>476</v>
      </c>
      <c r="B436" s="20"/>
      <c r="C436" s="20"/>
      <c r="D436" s="20"/>
      <c r="E436" s="20"/>
      <c r="F436" s="20" t="s">
        <v>138</v>
      </c>
      <c r="G436" s="20"/>
      <c r="H436" s="20" t="s">
        <v>69</v>
      </c>
    </row>
    <row r="437" ht="61.5" customHeight="1">
      <c r="A437" s="47" t="s">
        <v>477</v>
      </c>
      <c r="B437" s="20"/>
      <c r="C437" s="20"/>
      <c r="D437" s="20"/>
      <c r="E437" s="20"/>
      <c r="F437" s="20" t="s">
        <v>138</v>
      </c>
      <c r="G437" s="20"/>
      <c r="H437" s="20" t="s">
        <v>69</v>
      </c>
    </row>
    <row r="438" ht="61.5" customHeight="1">
      <c r="A438" s="47" t="s">
        <v>478</v>
      </c>
      <c r="B438" s="20"/>
      <c r="C438" s="20"/>
      <c r="D438" s="20"/>
      <c r="E438" s="20"/>
      <c r="F438" s="20" t="s">
        <v>138</v>
      </c>
      <c r="G438" s="20"/>
      <c r="H438" s="20" t="s">
        <v>69</v>
      </c>
    </row>
    <row r="439" ht="61.5" customHeight="1">
      <c r="A439" s="47" t="s">
        <v>479</v>
      </c>
      <c r="B439" s="20"/>
      <c r="C439" s="20"/>
      <c r="D439" s="20"/>
      <c r="E439" s="20"/>
      <c r="F439" s="20" t="s">
        <v>138</v>
      </c>
      <c r="G439" s="20"/>
      <c r="H439" s="20" t="s">
        <v>69</v>
      </c>
    </row>
    <row r="440" ht="61.5" customHeight="1">
      <c r="A440" s="47" t="s">
        <v>480</v>
      </c>
      <c r="B440" s="20"/>
      <c r="C440" s="20"/>
      <c r="D440" s="20"/>
      <c r="E440" s="20"/>
      <c r="F440" s="20" t="s">
        <v>138</v>
      </c>
      <c r="G440" s="20"/>
      <c r="H440" s="20" t="s">
        <v>69</v>
      </c>
    </row>
    <row r="441" ht="61.5" customHeight="1">
      <c r="A441" s="47" t="s">
        <v>481</v>
      </c>
      <c r="B441" s="20"/>
      <c r="C441" s="20"/>
      <c r="D441" s="20"/>
      <c r="E441" s="20"/>
      <c r="F441" s="20" t="s">
        <v>138</v>
      </c>
      <c r="G441" s="20"/>
      <c r="H441" s="20" t="s">
        <v>69</v>
      </c>
    </row>
    <row r="442" ht="61.5" customHeight="1">
      <c r="A442" s="62" t="s">
        <v>482</v>
      </c>
      <c r="B442" s="28"/>
      <c r="C442" s="29"/>
      <c r="D442" s="29"/>
      <c r="E442" s="29"/>
      <c r="F442" s="29"/>
      <c r="G442" s="29"/>
      <c r="H442" s="30"/>
    </row>
    <row r="443" ht="61.5" customHeight="1">
      <c r="A443" s="63" t="s">
        <v>483</v>
      </c>
      <c r="B443" s="55">
        <v>0.0</v>
      </c>
      <c r="C443" s="56">
        <v>0.25</v>
      </c>
      <c r="D443" s="56">
        <v>0.5</v>
      </c>
      <c r="E443" s="56">
        <v>0.75</v>
      </c>
      <c r="F443" s="56">
        <v>1.0</v>
      </c>
      <c r="G443" s="57" t="s">
        <v>7</v>
      </c>
      <c r="H443" s="57" t="s">
        <v>8</v>
      </c>
    </row>
    <row r="444" ht="61.5" customHeight="1">
      <c r="A444" s="47" t="s">
        <v>484</v>
      </c>
      <c r="B444" s="20"/>
      <c r="C444" s="20"/>
      <c r="D444" s="20"/>
      <c r="E444" s="20"/>
      <c r="F444" s="20" t="s">
        <v>138</v>
      </c>
      <c r="G444" s="20"/>
      <c r="H444" s="33" t="s">
        <v>69</v>
      </c>
    </row>
    <row r="445" ht="61.5" customHeight="1">
      <c r="A445" s="48" t="s">
        <v>485</v>
      </c>
      <c r="B445" s="55">
        <v>0.0</v>
      </c>
      <c r="C445" s="56">
        <v>0.25</v>
      </c>
      <c r="D445" s="56">
        <v>0.5</v>
      </c>
      <c r="E445" s="56">
        <v>0.75</v>
      </c>
      <c r="F445" s="56">
        <v>1.0</v>
      </c>
      <c r="G445" s="57" t="s">
        <v>7</v>
      </c>
      <c r="H445" s="57" t="s">
        <v>8</v>
      </c>
    </row>
    <row r="446" ht="61.5" customHeight="1">
      <c r="A446" s="47" t="s">
        <v>486</v>
      </c>
      <c r="B446" s="20"/>
      <c r="C446" s="20"/>
      <c r="D446" s="20"/>
      <c r="E446" s="20"/>
      <c r="F446" s="20" t="s">
        <v>138</v>
      </c>
      <c r="G446" s="20"/>
      <c r="H446" s="33" t="s">
        <v>69</v>
      </c>
    </row>
    <row r="447" ht="61.5" customHeight="1">
      <c r="A447" s="49" t="s">
        <v>487</v>
      </c>
      <c r="B447" s="20"/>
      <c r="C447" s="20"/>
      <c r="D447" s="20"/>
      <c r="E447" s="20"/>
      <c r="F447" s="20" t="s">
        <v>138</v>
      </c>
      <c r="G447" s="20"/>
      <c r="H447" s="33" t="s">
        <v>69</v>
      </c>
    </row>
    <row r="448" ht="61.5" customHeight="1">
      <c r="A448" s="47" t="s">
        <v>488</v>
      </c>
      <c r="B448" s="20"/>
      <c r="C448" s="20"/>
      <c r="D448" s="20"/>
      <c r="E448" s="20"/>
      <c r="F448" s="20" t="s">
        <v>138</v>
      </c>
      <c r="G448" s="20"/>
      <c r="H448" s="33" t="s">
        <v>69</v>
      </c>
    </row>
    <row r="449" ht="61.5" customHeight="1">
      <c r="A449" s="47" t="s">
        <v>489</v>
      </c>
      <c r="B449" s="20"/>
      <c r="C449" s="20"/>
      <c r="D449" s="20"/>
      <c r="E449" s="20"/>
      <c r="F449" s="20" t="s">
        <v>138</v>
      </c>
      <c r="G449" s="20"/>
      <c r="H449" s="33" t="s">
        <v>69</v>
      </c>
    </row>
    <row r="450" ht="61.5" customHeight="1">
      <c r="A450" s="47" t="s">
        <v>490</v>
      </c>
      <c r="B450" s="20"/>
      <c r="C450" s="20"/>
      <c r="D450" s="20"/>
      <c r="E450" s="20"/>
      <c r="F450" s="20" t="s">
        <v>138</v>
      </c>
      <c r="G450" s="20"/>
      <c r="H450" s="33" t="s">
        <v>69</v>
      </c>
    </row>
    <row r="451" ht="61.5" customHeight="1">
      <c r="A451" s="47" t="s">
        <v>491</v>
      </c>
      <c r="B451" s="20"/>
      <c r="C451" s="20"/>
      <c r="D451" s="20"/>
      <c r="E451" s="20"/>
      <c r="F451" s="20" t="s">
        <v>138</v>
      </c>
      <c r="G451" s="20"/>
      <c r="H451" s="33" t="s">
        <v>69</v>
      </c>
    </row>
    <row r="452" ht="61.5" customHeight="1">
      <c r="A452" s="47" t="s">
        <v>492</v>
      </c>
      <c r="B452" s="20"/>
      <c r="C452" s="20"/>
      <c r="D452" s="20"/>
      <c r="E452" s="20"/>
      <c r="F452" s="20" t="s">
        <v>138</v>
      </c>
      <c r="G452" s="20"/>
      <c r="H452" s="33" t="s">
        <v>69</v>
      </c>
    </row>
    <row r="453" ht="61.5" customHeight="1">
      <c r="A453" s="47" t="s">
        <v>493</v>
      </c>
      <c r="B453" s="20"/>
      <c r="C453" s="20"/>
      <c r="D453" s="20"/>
      <c r="E453" s="20"/>
      <c r="F453" s="20" t="s">
        <v>138</v>
      </c>
      <c r="G453" s="20"/>
      <c r="H453" s="33" t="s">
        <v>69</v>
      </c>
    </row>
    <row r="454" ht="61.5" customHeight="1">
      <c r="A454" s="47" t="s">
        <v>494</v>
      </c>
      <c r="B454" s="20"/>
      <c r="C454" s="20"/>
      <c r="D454" s="20"/>
      <c r="E454" s="20"/>
      <c r="F454" s="20" t="s">
        <v>138</v>
      </c>
      <c r="G454" s="20"/>
      <c r="H454" s="33" t="s">
        <v>69</v>
      </c>
    </row>
    <row r="455" ht="61.5" customHeight="1">
      <c r="A455" s="64" t="s">
        <v>495</v>
      </c>
      <c r="B455" s="20"/>
      <c r="C455" s="20"/>
      <c r="D455" s="20"/>
      <c r="E455" s="20"/>
      <c r="F455" s="20" t="s">
        <v>138</v>
      </c>
      <c r="G455" s="20"/>
      <c r="H455" s="33" t="s">
        <v>69</v>
      </c>
    </row>
    <row r="456" ht="61.5" customHeight="1">
      <c r="A456" s="47" t="s">
        <v>496</v>
      </c>
      <c r="B456" s="20"/>
      <c r="C456" s="20"/>
      <c r="D456" s="20"/>
      <c r="E456" s="20"/>
      <c r="F456" s="20" t="s">
        <v>138</v>
      </c>
      <c r="G456" s="20"/>
      <c r="H456" s="33" t="s">
        <v>69</v>
      </c>
    </row>
    <row r="457" ht="61.5" customHeight="1">
      <c r="A457" s="47" t="s">
        <v>497</v>
      </c>
      <c r="B457" s="65"/>
      <c r="C457" s="66"/>
      <c r="D457" s="66"/>
      <c r="E457" s="20"/>
      <c r="F457" s="66" t="s">
        <v>138</v>
      </c>
      <c r="G457" s="66"/>
      <c r="H457" s="33" t="s">
        <v>69</v>
      </c>
    </row>
    <row r="458" ht="61.5" customHeight="1">
      <c r="A458" s="47" t="s">
        <v>498</v>
      </c>
      <c r="B458" s="65"/>
      <c r="C458" s="66"/>
      <c r="D458" s="66"/>
      <c r="E458" s="20"/>
      <c r="F458" s="66" t="s">
        <v>138</v>
      </c>
      <c r="G458" s="66"/>
      <c r="H458" s="33" t="s">
        <v>69</v>
      </c>
    </row>
    <row r="459" ht="61.5" customHeight="1">
      <c r="A459" s="47" t="s">
        <v>499</v>
      </c>
      <c r="B459" s="65"/>
      <c r="C459" s="66"/>
      <c r="D459" s="66"/>
      <c r="E459" s="20"/>
      <c r="F459" s="66" t="s">
        <v>138</v>
      </c>
      <c r="G459" s="66"/>
      <c r="H459" s="33" t="s">
        <v>69</v>
      </c>
    </row>
    <row r="460" ht="61.5" customHeight="1">
      <c r="A460" s="49" t="s">
        <v>500</v>
      </c>
      <c r="B460" s="65"/>
      <c r="C460" s="66"/>
      <c r="D460" s="66"/>
      <c r="E460" s="20"/>
      <c r="F460" s="66" t="s">
        <v>138</v>
      </c>
      <c r="G460" s="26"/>
      <c r="H460" s="67" t="s">
        <v>69</v>
      </c>
    </row>
    <row r="461" ht="61.5" customHeight="1">
      <c r="A461" s="47" t="s">
        <v>501</v>
      </c>
      <c r="B461" s="65"/>
      <c r="C461" s="66"/>
      <c r="D461" s="66"/>
      <c r="E461" s="20"/>
      <c r="F461" s="66" t="s">
        <v>138</v>
      </c>
      <c r="G461" s="66"/>
      <c r="H461" s="67" t="s">
        <v>69</v>
      </c>
    </row>
    <row r="462" ht="61.5" customHeight="1">
      <c r="A462" s="47" t="s">
        <v>502</v>
      </c>
      <c r="B462" s="65"/>
      <c r="C462" s="66"/>
      <c r="D462" s="66"/>
      <c r="E462" s="20"/>
      <c r="F462" s="66" t="s">
        <v>138</v>
      </c>
      <c r="G462" s="66"/>
      <c r="H462" s="67" t="s">
        <v>69</v>
      </c>
    </row>
    <row r="463" ht="61.5" customHeight="1">
      <c r="A463" s="47" t="s">
        <v>503</v>
      </c>
      <c r="B463" s="65"/>
      <c r="C463" s="66"/>
      <c r="D463" s="66"/>
      <c r="E463" s="20"/>
      <c r="F463" s="66" t="s">
        <v>138</v>
      </c>
      <c r="G463" s="66"/>
      <c r="H463" s="67" t="s">
        <v>69</v>
      </c>
    </row>
    <row r="464" ht="61.5" customHeight="1">
      <c r="A464" s="68" t="s">
        <v>504</v>
      </c>
      <c r="B464" s="55">
        <v>0.0</v>
      </c>
      <c r="C464" s="56">
        <v>0.25</v>
      </c>
      <c r="D464" s="56">
        <v>0.5</v>
      </c>
      <c r="E464" s="56">
        <v>0.75</v>
      </c>
      <c r="F464" s="56">
        <v>1.0</v>
      </c>
      <c r="G464" s="57" t="s">
        <v>7</v>
      </c>
      <c r="H464" s="57" t="s">
        <v>8</v>
      </c>
    </row>
    <row r="465" ht="61.5" customHeight="1">
      <c r="A465" s="49" t="s">
        <v>505</v>
      </c>
      <c r="B465" s="20"/>
      <c r="C465" s="20"/>
      <c r="D465" s="20"/>
      <c r="E465" s="20"/>
      <c r="F465" s="20" t="s">
        <v>138</v>
      </c>
      <c r="G465" s="20"/>
      <c r="H465" s="33" t="s">
        <v>506</v>
      </c>
    </row>
    <row r="466" ht="61.5" customHeight="1">
      <c r="A466" s="47" t="s">
        <v>507</v>
      </c>
      <c r="B466" s="20"/>
      <c r="C466" s="20"/>
      <c r="D466" s="20"/>
      <c r="E466" s="20"/>
      <c r="F466" s="20" t="s">
        <v>138</v>
      </c>
      <c r="G466" s="20"/>
      <c r="H466" s="33" t="s">
        <v>506</v>
      </c>
    </row>
    <row r="467" ht="61.5" customHeight="1">
      <c r="A467" s="47" t="s">
        <v>508</v>
      </c>
      <c r="B467" s="20"/>
      <c r="C467" s="20"/>
      <c r="D467" s="20"/>
      <c r="E467" s="20"/>
      <c r="F467" s="20" t="s">
        <v>138</v>
      </c>
      <c r="G467" s="20"/>
      <c r="H467" s="33" t="s">
        <v>506</v>
      </c>
    </row>
    <row r="468" ht="61.5" customHeight="1">
      <c r="A468" s="47" t="s">
        <v>509</v>
      </c>
      <c r="B468" s="20"/>
      <c r="C468" s="20"/>
      <c r="D468" s="20"/>
      <c r="E468" s="20"/>
      <c r="F468" s="20" t="s">
        <v>138</v>
      </c>
      <c r="G468" s="20"/>
      <c r="H468" s="33" t="s">
        <v>506</v>
      </c>
    </row>
    <row r="469" ht="61.5" customHeight="1">
      <c r="A469" s="47" t="s">
        <v>510</v>
      </c>
      <c r="B469" s="20"/>
      <c r="C469" s="20"/>
      <c r="D469" s="20"/>
      <c r="E469" s="20"/>
      <c r="F469" s="20" t="s">
        <v>138</v>
      </c>
      <c r="G469" s="20"/>
      <c r="H469" s="33" t="s">
        <v>506</v>
      </c>
    </row>
    <row r="470" ht="61.5" customHeight="1">
      <c r="A470" s="47" t="s">
        <v>511</v>
      </c>
      <c r="B470" s="20"/>
      <c r="C470" s="20"/>
      <c r="D470" s="20"/>
      <c r="E470" s="20"/>
      <c r="F470" s="20" t="s">
        <v>138</v>
      </c>
      <c r="G470" s="20"/>
      <c r="H470" s="33" t="s">
        <v>506</v>
      </c>
    </row>
    <row r="471" ht="15.75" customHeight="1"/>
    <row r="472" ht="15.75" customHeight="1">
      <c r="A472" s="69" t="s">
        <v>512</v>
      </c>
    </row>
    <row r="473" ht="15.75" customHeight="1"/>
    <row r="474" ht="15.75" customHeight="1"/>
    <row r="475" ht="15.75" customHeight="1"/>
    <row r="476" ht="58.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H1"/>
    <mergeCell ref="A2:H2"/>
    <mergeCell ref="A3:H3"/>
    <mergeCell ref="A4:H4"/>
    <mergeCell ref="A5:H5"/>
    <mergeCell ref="A472:H47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0" width="10.63"/>
    <col customWidth="1" min="11" max="11" width="47.13"/>
    <col customWidth="1" min="12" max="26" width="10.63"/>
  </cols>
  <sheetData>
    <row r="1" ht="14.25" customHeight="1">
      <c r="A1" s="70"/>
      <c r="B1" s="71" t="s">
        <v>513</v>
      </c>
      <c r="N1" s="70"/>
      <c r="O1" s="70"/>
      <c r="P1" s="70"/>
      <c r="Q1" s="70"/>
      <c r="R1" s="70"/>
    </row>
    <row r="2" ht="14.25" customHeight="1">
      <c r="A2" s="70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0"/>
      <c r="O2" s="70"/>
      <c r="P2" s="70"/>
      <c r="Q2" s="70"/>
      <c r="R2" s="70"/>
    </row>
    <row r="3" ht="14.25" customHeight="1">
      <c r="A3" s="70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0"/>
      <c r="O3" s="70"/>
      <c r="P3" s="70"/>
      <c r="Q3" s="70"/>
      <c r="R3" s="70"/>
    </row>
    <row r="4" ht="14.25" customHeight="1">
      <c r="A4" s="70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0"/>
      <c r="O4" s="70"/>
      <c r="P4" s="70"/>
      <c r="Q4" s="70"/>
      <c r="R4" s="70"/>
    </row>
    <row r="5" ht="14.2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ht="14.25" customHeight="1">
      <c r="A6" s="74"/>
      <c r="B6" s="75" t="s">
        <v>514</v>
      </c>
      <c r="C6" s="76"/>
      <c r="D6" s="76"/>
      <c r="E6" s="76"/>
      <c r="F6" s="76"/>
      <c r="G6" s="76"/>
      <c r="H6" s="76"/>
      <c r="I6" s="77"/>
      <c r="J6" s="70"/>
      <c r="K6" s="78" t="s">
        <v>515</v>
      </c>
      <c r="L6" s="79"/>
      <c r="M6" s="80"/>
      <c r="N6" s="80"/>
      <c r="O6" s="80"/>
      <c r="P6" s="70"/>
      <c r="Q6" s="70"/>
      <c r="R6" s="70"/>
    </row>
    <row r="7" ht="14.25" customHeight="1">
      <c r="A7" s="74"/>
      <c r="B7" s="81" t="s">
        <v>516</v>
      </c>
      <c r="C7" s="81">
        <v>0.0</v>
      </c>
      <c r="D7" s="81">
        <v>0.25</v>
      </c>
      <c r="E7" s="81">
        <v>0.5</v>
      </c>
      <c r="F7" s="81">
        <v>0.75</v>
      </c>
      <c r="G7" s="81">
        <v>1.0</v>
      </c>
      <c r="H7" s="82" t="s">
        <v>7</v>
      </c>
      <c r="I7" s="83" t="s">
        <v>517</v>
      </c>
      <c r="J7" s="71"/>
      <c r="K7" s="84" t="str">
        <f>B6</f>
        <v>4. CONTEXTO DE LA ORGANIZACIÓN</v>
      </c>
      <c r="L7" s="85" t="str">
        <f>B14</f>
        <v>#ERROR!</v>
      </c>
      <c r="M7" s="70"/>
      <c r="N7" s="70"/>
      <c r="O7" s="70"/>
      <c r="P7" s="70"/>
      <c r="Q7" s="70"/>
      <c r="R7" s="70"/>
    </row>
    <row r="8" ht="14.25" customHeight="1">
      <c r="A8" s="74"/>
      <c r="B8" s="86" t="s">
        <v>518</v>
      </c>
      <c r="C8" s="84" t="str">
        <f>COUNTA([1]REQUISITOS!B11:B12)</f>
        <v>#ERROR!</v>
      </c>
      <c r="D8" s="84" t="str">
        <f>COUNTA([1]REQUISITOS!C11:C12)</f>
        <v>#ERROR!</v>
      </c>
      <c r="E8" s="84" t="str">
        <f>COUNTA([1]REQUISITOS!D11:D12)</f>
        <v>#ERROR!</v>
      </c>
      <c r="F8" s="84" t="str">
        <f>COUNTA([1]REQUISITOS!E11:E12)</f>
        <v>#ERROR!</v>
      </c>
      <c r="G8" s="84" t="str">
        <f>COUNTA([1]REQUISITOS!F11:F12)</f>
        <v>#ERROR!</v>
      </c>
      <c r="H8" s="84" t="str">
        <f>COUNTA([1]REQUISITOS!G11:G12)</f>
        <v>#ERROR!</v>
      </c>
      <c r="I8" s="87" t="str">
        <f>SUM(C8:G8)</f>
        <v>#ERROR!</v>
      </c>
      <c r="J8" s="80"/>
      <c r="K8" s="88" t="str">
        <f>B16</f>
        <v>5. LIDERAZGO Y PARTICIPACIÓN DE LOS TRABAJADORES</v>
      </c>
      <c r="L8" s="89" t="str">
        <f>B24</f>
        <v>#ERROR!</v>
      </c>
      <c r="M8" s="70"/>
      <c r="N8" s="70"/>
      <c r="O8" s="70"/>
      <c r="P8" s="70"/>
      <c r="Q8" s="70"/>
      <c r="R8" s="70"/>
    </row>
    <row r="9" ht="14.25" customHeight="1">
      <c r="A9" s="74"/>
      <c r="B9" s="90" t="s">
        <v>519</v>
      </c>
      <c r="C9" s="91" t="str">
        <f>COUNTA([1]REQUISITOS!B15:B18)</f>
        <v>#ERROR!</v>
      </c>
      <c r="D9" s="91" t="str">
        <f>COUNTA([1]REQUISITOS!C15:C18)</f>
        <v>#ERROR!</v>
      </c>
      <c r="E9" s="91" t="str">
        <f>COUNTA([1]REQUISITOS!D15:D18)</f>
        <v>#ERROR!</v>
      </c>
      <c r="F9" s="91" t="str">
        <f>COUNTA([1]REQUISITOS!E15:E18)</f>
        <v>#ERROR!</v>
      </c>
      <c r="G9" s="91" t="str">
        <f>COUNTA([1]REQUISITOS!F15:F18)</f>
        <v>#ERROR!</v>
      </c>
      <c r="H9" s="91" t="str">
        <f>COUNTA([1]REQUISITOS!G15:G18)</f>
        <v>#ERROR!</v>
      </c>
      <c r="I9" s="92" t="str">
        <f t="shared" ref="I9:I11" si="1">SUM(C9:H9)</f>
        <v>#ERROR!</v>
      </c>
      <c r="J9" s="80"/>
      <c r="K9" s="88" t="str">
        <f>B26</f>
        <v>6. PLANIFICACIÓN</v>
      </c>
      <c r="L9" s="89" t="str">
        <f>B33</f>
        <v>#ERROR!</v>
      </c>
      <c r="M9" s="70"/>
      <c r="N9" s="70"/>
      <c r="O9" s="70"/>
      <c r="P9" s="70"/>
      <c r="Q9" s="70"/>
      <c r="R9" s="70"/>
    </row>
    <row r="10" ht="14.25" customHeight="1">
      <c r="A10" s="74"/>
      <c r="B10" s="90" t="s">
        <v>520</v>
      </c>
      <c r="C10" s="91" t="str">
        <f>COUNTA([1]REQUISITOS!B21:B27)</f>
        <v>#ERROR!</v>
      </c>
      <c r="D10" s="91" t="str">
        <f>COUNTA([1]REQUISITOS!C21:C27)</f>
        <v>#ERROR!</v>
      </c>
      <c r="E10" s="91" t="str">
        <f>COUNTA([1]REQUISITOS!D21:D27)</f>
        <v>#ERROR!</v>
      </c>
      <c r="F10" s="91" t="str">
        <f>COUNTA([1]REQUISITOS!E21:E27)</f>
        <v>#ERROR!</v>
      </c>
      <c r="G10" s="91" t="str">
        <f>COUNTA([1]REQUISITOS!F21:F27)</f>
        <v>#ERROR!</v>
      </c>
      <c r="H10" s="91" t="str">
        <f>COUNTA([1]REQUISITOS!G21:G27)</f>
        <v>#ERROR!</v>
      </c>
      <c r="I10" s="92" t="str">
        <f t="shared" si="1"/>
        <v>#ERROR!</v>
      </c>
      <c r="J10" s="80"/>
      <c r="K10" s="88" t="str">
        <f>B35</f>
        <v>7. APOYO</v>
      </c>
      <c r="L10" s="89" t="str">
        <f>B44</f>
        <v>#ERROR!</v>
      </c>
      <c r="M10" s="70"/>
      <c r="N10" s="70"/>
      <c r="O10" s="70"/>
      <c r="P10" s="70"/>
      <c r="Q10" s="70"/>
      <c r="R10" s="70"/>
    </row>
    <row r="11" ht="14.25" customHeight="1">
      <c r="A11" s="74"/>
      <c r="B11" s="93" t="s">
        <v>521</v>
      </c>
      <c r="C11" s="94" t="str">
        <f>COUNTA([1]REQUISITOS!B30:B32)</f>
        <v>#ERROR!</v>
      </c>
      <c r="D11" s="94" t="str">
        <f>COUNTA([1]REQUISITOS!C30:C32)</f>
        <v>#ERROR!</v>
      </c>
      <c r="E11" s="94" t="str">
        <f>COUNTA([1]REQUISITOS!D30:D32)</f>
        <v>#ERROR!</v>
      </c>
      <c r="F11" s="94" t="str">
        <f>COUNTA([1]REQUISITOS!E30:E32)</f>
        <v>#ERROR!</v>
      </c>
      <c r="G11" s="94" t="str">
        <f>COUNTA([1]REQUISITOS!F30:F32)</f>
        <v>#ERROR!</v>
      </c>
      <c r="H11" s="94" t="str">
        <f>COUNTA([1]REQUISITOS!G30:G32)</f>
        <v>#ERROR!</v>
      </c>
      <c r="I11" s="95" t="str">
        <f t="shared" si="1"/>
        <v>#ERROR!</v>
      </c>
      <c r="J11" s="80"/>
      <c r="K11" s="88" t="str">
        <f>B46</f>
        <v>8. OPERACIÓN</v>
      </c>
      <c r="L11" s="89" t="str">
        <f>B57</f>
        <v>#ERROR!</v>
      </c>
      <c r="M11" s="70"/>
      <c r="N11" s="70"/>
      <c r="O11" s="70"/>
      <c r="P11" s="70"/>
      <c r="Q11" s="70"/>
      <c r="R11" s="70"/>
    </row>
    <row r="12" ht="14.25" customHeight="1">
      <c r="A12" s="96"/>
      <c r="B12" s="97" t="s">
        <v>517</v>
      </c>
      <c r="C12" s="98" t="str">
        <f t="shared" ref="C12:I12" si="2">SUM(C8:C11)</f>
        <v>#ERROR!</v>
      </c>
      <c r="D12" s="99" t="str">
        <f t="shared" si="2"/>
        <v>#ERROR!</v>
      </c>
      <c r="E12" s="99" t="str">
        <f t="shared" si="2"/>
        <v>#ERROR!</v>
      </c>
      <c r="F12" s="99" t="str">
        <f t="shared" si="2"/>
        <v>#ERROR!</v>
      </c>
      <c r="G12" s="99" t="str">
        <f t="shared" si="2"/>
        <v>#ERROR!</v>
      </c>
      <c r="H12" s="99" t="str">
        <f t="shared" si="2"/>
        <v>#ERROR!</v>
      </c>
      <c r="I12" s="99" t="str">
        <f t="shared" si="2"/>
        <v>#ERROR!</v>
      </c>
      <c r="J12" s="80"/>
      <c r="K12" s="88" t="str">
        <f>B59</f>
        <v>9. EVALUACIÓN DEL DESEMPEÑO</v>
      </c>
      <c r="L12" s="89" t="str">
        <f>B66</f>
        <v>#ERROR!</v>
      </c>
      <c r="M12" s="70"/>
      <c r="N12" s="70"/>
      <c r="O12" s="70"/>
      <c r="P12" s="70"/>
      <c r="Q12" s="70"/>
      <c r="R12" s="70"/>
    </row>
    <row r="13" ht="14.25" customHeight="1">
      <c r="A13" s="74"/>
      <c r="B13" s="100" t="s">
        <v>522</v>
      </c>
      <c r="C13" s="76"/>
      <c r="D13" s="76"/>
      <c r="E13" s="76"/>
      <c r="F13" s="76"/>
      <c r="G13" s="76"/>
      <c r="H13" s="76"/>
      <c r="I13" s="77"/>
      <c r="J13" s="70"/>
      <c r="K13" s="101" t="str">
        <f>B68</f>
        <v>10. MEJORA</v>
      </c>
      <c r="L13" s="102" t="str">
        <f>B75</f>
        <v>#ERROR!</v>
      </c>
      <c r="M13" s="70"/>
      <c r="N13" s="70"/>
      <c r="O13" s="70"/>
      <c r="P13" s="70"/>
      <c r="Q13" s="70"/>
      <c r="R13" s="70"/>
    </row>
    <row r="14" ht="14.25" customHeight="1">
      <c r="A14" s="74"/>
      <c r="B14" s="103" t="str">
        <f>(C12*C7+D12*D7+E12*E7+F12*F7+G12*G7)/I12</f>
        <v>#ERROR!</v>
      </c>
      <c r="C14" s="76"/>
      <c r="D14" s="76"/>
      <c r="E14" s="76"/>
      <c r="F14" s="76"/>
      <c r="G14" s="76"/>
      <c r="H14" s="76"/>
      <c r="I14" s="77"/>
      <c r="J14" s="70"/>
      <c r="K14" s="70"/>
      <c r="L14" s="70"/>
      <c r="M14" s="70"/>
      <c r="N14" s="70"/>
      <c r="O14" s="70"/>
      <c r="P14" s="70"/>
      <c r="Q14" s="70"/>
      <c r="R14" s="70"/>
    </row>
    <row r="15" ht="14.25" customHeight="1">
      <c r="A15" s="74"/>
      <c r="B15" s="104"/>
      <c r="C15" s="105"/>
      <c r="D15" s="80"/>
      <c r="E15" s="80"/>
      <c r="F15" s="80"/>
      <c r="G15" s="80"/>
      <c r="H15" s="80"/>
      <c r="I15" s="70"/>
      <c r="J15" s="70"/>
      <c r="K15" s="70"/>
      <c r="L15" s="70"/>
      <c r="M15" s="70"/>
      <c r="N15" s="70"/>
      <c r="O15" s="70"/>
      <c r="P15" s="70"/>
      <c r="Q15" s="70"/>
      <c r="R15" s="70"/>
    </row>
    <row r="16" ht="14.25" customHeight="1">
      <c r="A16" s="74"/>
      <c r="B16" s="75" t="s">
        <v>523</v>
      </c>
      <c r="C16" s="76"/>
      <c r="D16" s="76"/>
      <c r="E16" s="76"/>
      <c r="F16" s="76"/>
      <c r="G16" s="76"/>
      <c r="H16" s="76"/>
      <c r="I16" s="77"/>
      <c r="J16" s="70"/>
      <c r="K16" s="70"/>
      <c r="L16" s="70"/>
      <c r="M16" s="70"/>
      <c r="N16" s="70"/>
      <c r="O16" s="70"/>
      <c r="P16" s="70"/>
      <c r="Q16" s="70"/>
      <c r="R16" s="70"/>
    </row>
    <row r="17" ht="14.25" customHeight="1">
      <c r="A17" s="74"/>
      <c r="B17" s="81" t="s">
        <v>516</v>
      </c>
      <c r="C17" s="81">
        <v>0.0</v>
      </c>
      <c r="D17" s="81">
        <v>0.25</v>
      </c>
      <c r="E17" s="81">
        <v>0.5</v>
      </c>
      <c r="F17" s="81">
        <v>0.75</v>
      </c>
      <c r="G17" s="81">
        <v>1.0</v>
      </c>
      <c r="H17" s="82" t="s">
        <v>7</v>
      </c>
      <c r="I17" s="83" t="s">
        <v>517</v>
      </c>
      <c r="J17" s="70"/>
      <c r="K17" s="70"/>
      <c r="L17" s="70"/>
      <c r="M17" s="70"/>
      <c r="N17" s="70"/>
      <c r="O17" s="70"/>
      <c r="P17" s="70"/>
      <c r="Q17" s="70"/>
      <c r="R17" s="70"/>
    </row>
    <row r="18" ht="14.25" customHeight="1">
      <c r="A18" s="106"/>
      <c r="B18" s="107" t="s">
        <v>524</v>
      </c>
      <c r="C18" s="84" t="str">
        <f>COUNTIF([1]REQUISITOS!B36:B53,"X")</f>
        <v>#ERROR!</v>
      </c>
      <c r="D18" s="84" t="str">
        <f>COUNTIF([1]REQUISITOS!C36:C53,"X")</f>
        <v>#ERROR!</v>
      </c>
      <c r="E18" s="84" t="str">
        <f>COUNTIF([1]REQUISITOS!D36:D53,"X")</f>
        <v>#ERROR!</v>
      </c>
      <c r="F18" s="84" t="str">
        <f>COUNTIF([1]REQUISITOS!E36:E53,"X")</f>
        <v>#ERROR!</v>
      </c>
      <c r="G18" s="84" t="str">
        <f>COUNTIF([1]REQUISITOS!F36:F53,"X")</f>
        <v>#ERROR!</v>
      </c>
      <c r="H18" s="84" t="str">
        <f>COUNTIF([1]REQUISITOS!G36:G53,"X")</f>
        <v>#ERROR!</v>
      </c>
      <c r="I18" s="87" t="str">
        <f t="shared" ref="I18:I21" si="3">SUM(C18:H18)</f>
        <v>#ERROR!</v>
      </c>
      <c r="J18" s="108"/>
      <c r="K18" s="70"/>
      <c r="L18" s="70"/>
      <c r="M18" s="70"/>
      <c r="N18" s="70"/>
      <c r="O18" s="70"/>
      <c r="P18" s="70"/>
      <c r="Q18" s="70"/>
      <c r="R18" s="70"/>
    </row>
    <row r="19" ht="14.25" customHeight="1">
      <c r="A19" s="74"/>
      <c r="B19" s="90" t="s">
        <v>525</v>
      </c>
      <c r="C19" s="91" t="str">
        <f>COUNTIF([1]REQUISITOS!B56:B65,"X")</f>
        <v>#ERROR!</v>
      </c>
      <c r="D19" s="91" t="str">
        <f>COUNTIF([1]REQUISITOS!C56:C65,"X")</f>
        <v>#ERROR!</v>
      </c>
      <c r="E19" s="91" t="str">
        <f>COUNTIF([1]REQUISITOS!D56:D65,"X")</f>
        <v>#ERROR!</v>
      </c>
      <c r="F19" s="91" t="str">
        <f>COUNTIF([1]REQUISITOS!E56:E65,"X")</f>
        <v>#ERROR!</v>
      </c>
      <c r="G19" s="91" t="str">
        <f>COUNTIF([1]REQUISITOS!F56:F65,"X")</f>
        <v>#ERROR!</v>
      </c>
      <c r="H19" s="91" t="str">
        <f>COUNTIF([1]REQUISITOS!G56:G65,"X")</f>
        <v>#ERROR!</v>
      </c>
      <c r="I19" s="92" t="str">
        <f t="shared" si="3"/>
        <v>#ERROR!</v>
      </c>
      <c r="J19" s="70"/>
      <c r="K19" s="70"/>
      <c r="L19" s="70"/>
      <c r="M19" s="70"/>
      <c r="N19" s="70"/>
      <c r="O19" s="70"/>
      <c r="P19" s="70"/>
      <c r="Q19" s="70"/>
      <c r="R19" s="70"/>
    </row>
    <row r="20" ht="14.25" customHeight="1">
      <c r="A20" s="74"/>
      <c r="B20" s="90" t="s">
        <v>526</v>
      </c>
      <c r="C20" s="94" t="str">
        <f>COUNTIF([1]REQUISITOS!B78:B98,"X")</f>
        <v>#ERROR!</v>
      </c>
      <c r="D20" s="94" t="str">
        <f>COUNTIF([1]REQUISITOS!C68:C75,"X")</f>
        <v>#ERROR!</v>
      </c>
      <c r="E20" s="94" t="str">
        <f>COUNTIF([1]REQUISITOS!D68:D75,"X")</f>
        <v>#ERROR!</v>
      </c>
      <c r="F20" s="94" t="str">
        <f>COUNTIF([1]REQUISITOS!E68:E75,"X")</f>
        <v>#ERROR!</v>
      </c>
      <c r="G20" s="94" t="str">
        <f>COUNTIF([1]REQUISITOS!F68:F75,"X")</f>
        <v>#ERROR!</v>
      </c>
      <c r="H20" s="94" t="str">
        <f>COUNTIF([1]REQUISITOS!G68:G75,"X")</f>
        <v>#ERROR!</v>
      </c>
      <c r="I20" s="95" t="str">
        <f t="shared" si="3"/>
        <v>#ERROR!</v>
      </c>
      <c r="J20" s="70"/>
      <c r="K20" s="70"/>
      <c r="L20" s="70"/>
      <c r="M20" s="70"/>
      <c r="N20" s="70"/>
      <c r="O20" s="70"/>
      <c r="P20" s="70"/>
      <c r="Q20" s="70"/>
      <c r="R20" s="70"/>
    </row>
    <row r="21" ht="14.25" customHeight="1">
      <c r="A21" s="74"/>
      <c r="B21" s="109" t="s">
        <v>527</v>
      </c>
      <c r="C21" s="94" t="str">
        <f>COUNTIF([1]REQUISITOS!B78:B98,"X")</f>
        <v>#ERROR!</v>
      </c>
      <c r="D21" s="94" t="str">
        <f>COUNTIF([1]REQUISITOS!C78:C98,"X")</f>
        <v>#ERROR!</v>
      </c>
      <c r="E21" s="94" t="str">
        <f>COUNTIF([1]REQUISITOS!D78:D98,"X")</f>
        <v>#ERROR!</v>
      </c>
      <c r="F21" s="94" t="str">
        <f>COUNTIF([1]REQUISITOS!E78:E98,"X")</f>
        <v>#ERROR!</v>
      </c>
      <c r="G21" s="94" t="str">
        <f>COUNTIF([1]REQUISITOS!F78:F98,"X")</f>
        <v>#ERROR!</v>
      </c>
      <c r="H21" s="94" t="str">
        <f>COUNTIF([1]REQUISITOS!G78:G98,"X")</f>
        <v>#ERROR!</v>
      </c>
      <c r="I21" s="95" t="str">
        <f t="shared" si="3"/>
        <v>#ERROR!</v>
      </c>
      <c r="J21" s="70"/>
      <c r="K21" s="70"/>
      <c r="L21" s="70"/>
      <c r="M21" s="70"/>
      <c r="N21" s="70"/>
      <c r="O21" s="70"/>
      <c r="P21" s="70"/>
      <c r="Q21" s="70"/>
      <c r="R21" s="70"/>
    </row>
    <row r="22" ht="14.25" customHeight="1">
      <c r="A22" s="74"/>
      <c r="B22" s="97" t="s">
        <v>517</v>
      </c>
      <c r="C22" s="110" t="str">
        <f t="shared" ref="C22:I22" si="4">SUM(C18:C20)</f>
        <v>#ERROR!</v>
      </c>
      <c r="D22" s="110" t="str">
        <f t="shared" si="4"/>
        <v>#ERROR!</v>
      </c>
      <c r="E22" s="110" t="str">
        <f t="shared" si="4"/>
        <v>#ERROR!</v>
      </c>
      <c r="F22" s="110" t="str">
        <f t="shared" si="4"/>
        <v>#ERROR!</v>
      </c>
      <c r="G22" s="110" t="str">
        <f t="shared" si="4"/>
        <v>#ERROR!</v>
      </c>
      <c r="H22" s="110" t="str">
        <f t="shared" si="4"/>
        <v>#ERROR!</v>
      </c>
      <c r="I22" s="110" t="str">
        <f t="shared" si="4"/>
        <v>#ERROR!</v>
      </c>
      <c r="J22" s="70"/>
      <c r="K22" s="70"/>
      <c r="L22" s="70"/>
      <c r="M22" s="70"/>
      <c r="N22" s="70"/>
      <c r="O22" s="70"/>
      <c r="P22" s="70"/>
      <c r="Q22" s="70"/>
      <c r="R22" s="70"/>
    </row>
    <row r="23" ht="14.25" customHeight="1">
      <c r="A23" s="74"/>
      <c r="B23" s="100" t="s">
        <v>522</v>
      </c>
      <c r="C23" s="76"/>
      <c r="D23" s="76"/>
      <c r="E23" s="76"/>
      <c r="F23" s="76"/>
      <c r="G23" s="76"/>
      <c r="H23" s="76"/>
      <c r="I23" s="77"/>
      <c r="J23" s="70"/>
      <c r="K23" s="70"/>
      <c r="L23" s="70"/>
      <c r="M23" s="70"/>
      <c r="N23" s="70"/>
      <c r="O23" s="70"/>
      <c r="P23" s="70"/>
      <c r="Q23" s="70"/>
      <c r="R23" s="70"/>
    </row>
    <row r="24" ht="14.25" customHeight="1">
      <c r="A24" s="106"/>
      <c r="B24" s="103" t="str">
        <f>(C22*C17+D22*D17+E22*E17+F22*F17+G22*G17)/I22</f>
        <v>#ERROR!</v>
      </c>
      <c r="C24" s="76"/>
      <c r="D24" s="76"/>
      <c r="E24" s="76"/>
      <c r="F24" s="76"/>
      <c r="G24" s="76"/>
      <c r="H24" s="76"/>
      <c r="I24" s="77"/>
      <c r="J24" s="70"/>
      <c r="K24" s="70"/>
      <c r="L24" s="70"/>
      <c r="M24" s="70"/>
      <c r="N24" s="70"/>
      <c r="O24" s="70"/>
      <c r="P24" s="70"/>
      <c r="Q24" s="70"/>
      <c r="R24" s="70"/>
    </row>
    <row r="25" ht="14.25" customHeight="1">
      <c r="A25" s="74"/>
      <c r="B25" s="111"/>
      <c r="C25" s="105"/>
      <c r="D25" s="80"/>
      <c r="E25" s="80"/>
      <c r="F25" s="80"/>
      <c r="G25" s="80"/>
      <c r="H25" s="8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ht="14.25" customHeight="1">
      <c r="A26" s="74"/>
      <c r="B26" s="75" t="s">
        <v>528</v>
      </c>
      <c r="C26" s="76"/>
      <c r="D26" s="76"/>
      <c r="E26" s="76"/>
      <c r="F26" s="76"/>
      <c r="G26" s="76"/>
      <c r="H26" s="76"/>
      <c r="I26" s="77"/>
      <c r="J26" s="70"/>
      <c r="K26" s="70"/>
      <c r="L26" s="70"/>
      <c r="M26" s="70"/>
      <c r="N26" s="70"/>
      <c r="O26" s="70"/>
      <c r="P26" s="70"/>
      <c r="Q26" s="70"/>
      <c r="R26" s="70"/>
    </row>
    <row r="27" ht="14.25" customHeight="1">
      <c r="A27" s="74"/>
      <c r="B27" s="81" t="s">
        <v>516</v>
      </c>
      <c r="C27" s="81">
        <v>0.0</v>
      </c>
      <c r="D27" s="81">
        <v>0.25</v>
      </c>
      <c r="E27" s="81">
        <v>0.5</v>
      </c>
      <c r="F27" s="81">
        <v>0.75</v>
      </c>
      <c r="G27" s="81">
        <v>1.0</v>
      </c>
      <c r="H27" s="82" t="s">
        <v>7</v>
      </c>
      <c r="I27" s="83" t="s">
        <v>517</v>
      </c>
      <c r="J27" s="70"/>
      <c r="K27" s="70"/>
      <c r="L27" s="70"/>
      <c r="M27" s="70"/>
      <c r="N27" s="70"/>
      <c r="O27" s="70"/>
      <c r="P27" s="70"/>
      <c r="Q27" s="70"/>
      <c r="R27" s="70"/>
    </row>
    <row r="28" ht="14.25" customHeight="1">
      <c r="A28" s="74"/>
      <c r="B28" s="86" t="s">
        <v>529</v>
      </c>
      <c r="C28" s="112" t="str">
        <f>COUNTIF([1]REQUISITOS!B102:B157,"X")</f>
        <v>#ERROR!</v>
      </c>
      <c r="D28" s="112" t="str">
        <f>COUNTIF([1]REQUISITOS!C102:C157,"X")</f>
        <v>#ERROR!</v>
      </c>
      <c r="E28" s="112" t="str">
        <f>COUNTIF([1]REQUISITOS!D102:D157,"X")</f>
        <v>#ERROR!</v>
      </c>
      <c r="F28" s="112" t="str">
        <f>COUNTIF([1]REQUISITOS!E102:E157,"X")</f>
        <v>#ERROR!</v>
      </c>
      <c r="G28" s="112" t="str">
        <f>COUNTIF([1]REQUISITOS!F102:F157,"X")</f>
        <v>#ERROR!</v>
      </c>
      <c r="H28" s="112" t="str">
        <f>COUNTIF([1]REQUISITOS!G102:G157,"X")</f>
        <v>#ERROR!</v>
      </c>
      <c r="I28" s="112" t="str">
        <f t="shared" ref="I28:I30" si="5">SUM(C28:H28)</f>
        <v>#ERROR!</v>
      </c>
      <c r="J28" s="70"/>
      <c r="K28" s="70"/>
      <c r="L28" s="70"/>
      <c r="M28" s="70"/>
      <c r="N28" s="70"/>
      <c r="O28" s="70"/>
      <c r="P28" s="70"/>
      <c r="Q28" s="70"/>
      <c r="R28" s="70"/>
    </row>
    <row r="29" ht="14.25" customHeight="1">
      <c r="A29" s="74"/>
      <c r="B29" s="90" t="s">
        <v>530</v>
      </c>
      <c r="C29" s="91" t="str">
        <f>COUNTIF([1]REQUISITOS!B160:B178,"X")</f>
        <v>#ERROR!</v>
      </c>
      <c r="D29" s="91" t="str">
        <f>COUNTIF([1]REQUISITOS!C160:C178,"X")</f>
        <v>#ERROR!</v>
      </c>
      <c r="E29" s="91" t="str">
        <f>COUNTIF([1]REQUISITOS!D160:D178,"X")</f>
        <v>#ERROR!</v>
      </c>
      <c r="F29" s="91" t="str">
        <f>COUNTIF([1]REQUISITOS!E160:E178,"X")</f>
        <v>#ERROR!</v>
      </c>
      <c r="G29" s="91" t="str">
        <f>COUNTIF([1]REQUISITOS!F160:F178,"X")</f>
        <v>#ERROR!</v>
      </c>
      <c r="H29" s="91" t="str">
        <f>COUNTIF([1]REQUISITOS!G160:G178,"X")</f>
        <v>#ERROR!</v>
      </c>
      <c r="I29" s="112" t="str">
        <f t="shared" si="5"/>
        <v>#ERROR!</v>
      </c>
      <c r="J29" s="70"/>
      <c r="K29" s="70"/>
      <c r="L29" s="70"/>
      <c r="M29" s="70"/>
      <c r="N29" s="70"/>
      <c r="O29" s="70"/>
      <c r="P29" s="70"/>
      <c r="Q29" s="70"/>
      <c r="R29" s="70"/>
    </row>
    <row r="30" ht="14.25" customHeight="1">
      <c r="A30" s="74"/>
      <c r="B30" s="113" t="s">
        <v>531</v>
      </c>
      <c r="C30" s="114" t="str">
        <f>COUNTIF([1]REQUISITOS!B181:B185,"X")</f>
        <v>#ERROR!</v>
      </c>
      <c r="D30" s="114" t="str">
        <f>COUNTIF([1]REQUISITOS!C181:C185,"X")</f>
        <v>#ERROR!</v>
      </c>
      <c r="E30" s="114" t="str">
        <f>COUNTIF([1]REQUISITOS!D181:D185,"X")</f>
        <v>#ERROR!</v>
      </c>
      <c r="F30" s="114" t="str">
        <f>COUNTIF([1]REQUISITOS!E181:E185,"X")</f>
        <v>#ERROR!</v>
      </c>
      <c r="G30" s="114" t="str">
        <f>COUNTIF([1]REQUISITOS!F181:F185,"X")</f>
        <v>#ERROR!</v>
      </c>
      <c r="H30" s="114" t="str">
        <f>COUNTIF([1]REQUISITOS!G181:G185,"X")</f>
        <v>#ERROR!</v>
      </c>
      <c r="I30" s="112" t="str">
        <f t="shared" si="5"/>
        <v>#ERROR!</v>
      </c>
      <c r="J30" s="70"/>
      <c r="K30" s="70"/>
      <c r="L30" s="70"/>
      <c r="M30" s="70"/>
      <c r="N30" s="70"/>
      <c r="O30" s="70"/>
      <c r="P30" s="70"/>
      <c r="Q30" s="70"/>
      <c r="R30" s="70"/>
    </row>
    <row r="31" ht="14.25" customHeight="1">
      <c r="A31" s="74"/>
      <c r="B31" s="115" t="s">
        <v>517</v>
      </c>
      <c r="C31" s="98" t="str">
        <f t="shared" ref="C31:H31" si="6">SUM(C28:C30)</f>
        <v>#ERROR!</v>
      </c>
      <c r="D31" s="98" t="str">
        <f t="shared" si="6"/>
        <v>#ERROR!</v>
      </c>
      <c r="E31" s="98" t="str">
        <f t="shared" si="6"/>
        <v>#ERROR!</v>
      </c>
      <c r="F31" s="98" t="str">
        <f t="shared" si="6"/>
        <v>#ERROR!</v>
      </c>
      <c r="G31" s="98" t="str">
        <f t="shared" si="6"/>
        <v>#ERROR!</v>
      </c>
      <c r="H31" s="98" t="str">
        <f t="shared" si="6"/>
        <v>#ERROR!</v>
      </c>
      <c r="I31" s="99" t="str">
        <f>SUM(I28:I30)-H31</f>
        <v>#ERROR!</v>
      </c>
      <c r="J31" s="70"/>
      <c r="K31" s="70"/>
      <c r="L31" s="70"/>
      <c r="M31" s="70"/>
      <c r="N31" s="70"/>
      <c r="O31" s="70"/>
      <c r="P31" s="70"/>
      <c r="Q31" s="70"/>
      <c r="R31" s="70"/>
    </row>
    <row r="32" ht="14.25" customHeight="1">
      <c r="A32" s="74"/>
      <c r="B32" s="100" t="s">
        <v>522</v>
      </c>
      <c r="C32" s="76"/>
      <c r="D32" s="76"/>
      <c r="E32" s="76"/>
      <c r="F32" s="76"/>
      <c r="G32" s="76"/>
      <c r="H32" s="76"/>
      <c r="I32" s="77"/>
      <c r="J32" s="70"/>
      <c r="K32" s="70"/>
      <c r="L32" s="70"/>
      <c r="M32" s="70"/>
      <c r="N32" s="70"/>
      <c r="O32" s="70"/>
      <c r="P32" s="70"/>
      <c r="Q32" s="70"/>
      <c r="R32" s="70"/>
    </row>
    <row r="33" ht="14.25" customHeight="1">
      <c r="A33" s="74"/>
      <c r="B33" s="103" t="str">
        <f>(C31*C27+D31*D27+E31*E27+F31*F27+G31*G27)/I31</f>
        <v>#ERROR!</v>
      </c>
      <c r="C33" s="76"/>
      <c r="D33" s="76"/>
      <c r="E33" s="76"/>
      <c r="F33" s="76"/>
      <c r="G33" s="76"/>
      <c r="H33" s="76"/>
      <c r="I33" s="77"/>
      <c r="J33" s="70"/>
      <c r="K33" s="70"/>
      <c r="L33" s="70"/>
      <c r="M33" s="70"/>
      <c r="N33" s="70"/>
      <c r="O33" s="70"/>
      <c r="P33" s="70"/>
      <c r="Q33" s="70"/>
      <c r="R33" s="70"/>
    </row>
    <row r="34" ht="14.25" customHeight="1">
      <c r="A34" s="74"/>
      <c r="B34" s="116"/>
      <c r="C34" s="116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</row>
    <row r="35" ht="14.25" customHeight="1">
      <c r="A35" s="74"/>
      <c r="B35" s="75" t="s">
        <v>532</v>
      </c>
      <c r="C35" s="76"/>
      <c r="D35" s="76"/>
      <c r="E35" s="76"/>
      <c r="F35" s="76"/>
      <c r="G35" s="76"/>
      <c r="H35" s="76"/>
      <c r="I35" s="77"/>
      <c r="J35" s="70"/>
      <c r="K35" s="70"/>
      <c r="L35" s="70"/>
      <c r="M35" s="70"/>
      <c r="N35" s="70"/>
      <c r="O35" s="70"/>
      <c r="P35" s="70"/>
      <c r="Q35" s="70"/>
      <c r="R35" s="70"/>
    </row>
    <row r="36" ht="14.25" customHeight="1">
      <c r="A36" s="74"/>
      <c r="B36" s="81" t="s">
        <v>516</v>
      </c>
      <c r="C36" s="81">
        <v>0.0</v>
      </c>
      <c r="D36" s="81">
        <v>0.25</v>
      </c>
      <c r="E36" s="81">
        <v>0.5</v>
      </c>
      <c r="F36" s="81">
        <v>0.75</v>
      </c>
      <c r="G36" s="81">
        <v>1.0</v>
      </c>
      <c r="H36" s="82" t="s">
        <v>7</v>
      </c>
      <c r="I36" s="83" t="s">
        <v>517</v>
      </c>
      <c r="J36" s="70"/>
      <c r="K36" s="70"/>
      <c r="L36" s="70"/>
      <c r="M36" s="70"/>
      <c r="N36" s="70"/>
      <c r="O36" s="70"/>
      <c r="P36" s="70"/>
      <c r="Q36" s="70"/>
      <c r="R36" s="70"/>
    </row>
    <row r="37" ht="14.25" customHeight="1">
      <c r="A37" s="74"/>
      <c r="B37" s="86" t="s">
        <v>533</v>
      </c>
      <c r="C37" s="84" t="str">
        <f>COUNTIF([1]REQUISITOS!B189:B197,"X")</f>
        <v>#ERROR!</v>
      </c>
      <c r="D37" s="84" t="str">
        <f>COUNTIF([1]REQUISITOS!C189:C197,"X")</f>
        <v>#ERROR!</v>
      </c>
      <c r="E37" s="84" t="str">
        <f>COUNTIF([1]REQUISITOS!D189:D197,"X")</f>
        <v>#ERROR!</v>
      </c>
      <c r="F37" s="84" t="str">
        <f>COUNTIF([1]REQUISITOS!E189:E197,"X")</f>
        <v>#ERROR!</v>
      </c>
      <c r="G37" s="84" t="str">
        <f>COUNTIF([1]REQUISITOS!F189:F197,"X")</f>
        <v>#ERROR!</v>
      </c>
      <c r="H37" s="84" t="str">
        <f>COUNTIF([1]REQUISITOS!G189:G197,"X")</f>
        <v>#ERROR!</v>
      </c>
      <c r="I37" s="87" t="str">
        <f t="shared" ref="I37:I41" si="7">SUM(C37:H37)</f>
        <v>#ERROR!</v>
      </c>
      <c r="J37" s="70"/>
      <c r="K37" s="78" t="s">
        <v>534</v>
      </c>
      <c r="L37" s="79"/>
      <c r="M37" s="70"/>
      <c r="N37" s="70"/>
      <c r="O37" s="70"/>
      <c r="P37" s="70"/>
      <c r="Q37" s="70"/>
      <c r="R37" s="70"/>
    </row>
    <row r="38" ht="14.25" customHeight="1">
      <c r="A38" s="74"/>
      <c r="B38" s="90" t="s">
        <v>535</v>
      </c>
      <c r="C38" s="91" t="str">
        <f>COUNTIF([1]REQUISITOS!B200:B203,"X")</f>
        <v>#ERROR!</v>
      </c>
      <c r="D38" s="91" t="str">
        <f>COUNTIF([1]REQUISITOS!C200:C203,"X")</f>
        <v>#ERROR!</v>
      </c>
      <c r="E38" s="91" t="str">
        <f>COUNTIF([1]REQUISITOS!D200:D203,"X")</f>
        <v>#ERROR!</v>
      </c>
      <c r="F38" s="91" t="str">
        <f>COUNTIF([1]REQUISITOS!E200:E203,"X")</f>
        <v>#ERROR!</v>
      </c>
      <c r="G38" s="91" t="str">
        <f>COUNTIF([1]REQUISITOS!F200:F203,"X")</f>
        <v>#ERROR!</v>
      </c>
      <c r="H38" s="91" t="str">
        <f>COUNTIF([1]REQUISITOS!G200:G203,"X")</f>
        <v>#ERROR!</v>
      </c>
      <c r="I38" s="92" t="str">
        <f t="shared" si="7"/>
        <v>#ERROR!</v>
      </c>
      <c r="J38" s="70"/>
      <c r="K38" s="117" t="s">
        <v>536</v>
      </c>
      <c r="L38" s="85" t="str">
        <f>B82</f>
        <v>#ERROR!</v>
      </c>
      <c r="M38" s="70"/>
      <c r="N38" s="70"/>
      <c r="O38" s="70"/>
      <c r="P38" s="70"/>
      <c r="Q38" s="70"/>
      <c r="R38" s="70"/>
    </row>
    <row r="39" ht="14.25" customHeight="1">
      <c r="A39" s="74"/>
      <c r="B39" s="90" t="s">
        <v>537</v>
      </c>
      <c r="C39" s="91" t="str">
        <f>COUNTIF([1]REQUISITOS!B206:B211,"X")</f>
        <v>#ERROR!</v>
      </c>
      <c r="D39" s="91" t="str">
        <f>COUNTIF([1]REQUISITOS!C206:C211,"X")</f>
        <v>#ERROR!</v>
      </c>
      <c r="E39" s="91" t="str">
        <f>COUNTIF([1]REQUISITOS!D206:D211,"X")</f>
        <v>#ERROR!</v>
      </c>
      <c r="F39" s="91" t="str">
        <f>COUNTIF([1]REQUISITOS!E206:E211,"X")</f>
        <v>#ERROR!</v>
      </c>
      <c r="G39" s="91" t="str">
        <f>COUNTIF([1]REQUISITOS!F206:F211,"X")</f>
        <v>#ERROR!</v>
      </c>
      <c r="H39" s="91" t="str">
        <f>COUNTIF([1]REQUISITOS!G206:G211,"X")</f>
        <v>#ERROR!</v>
      </c>
      <c r="I39" s="92" t="str">
        <f t="shared" si="7"/>
        <v>#ERROR!</v>
      </c>
      <c r="J39" s="70"/>
      <c r="K39" s="118" t="s">
        <v>538</v>
      </c>
      <c r="L39" s="119">
        <v>1.0</v>
      </c>
      <c r="M39" s="70"/>
      <c r="N39" s="70"/>
      <c r="O39" s="70"/>
      <c r="P39" s="70"/>
      <c r="Q39" s="70"/>
      <c r="R39" s="70"/>
    </row>
    <row r="40" ht="14.25" customHeight="1">
      <c r="A40" s="74"/>
      <c r="B40" s="90" t="s">
        <v>539</v>
      </c>
      <c r="C40" s="91" t="str">
        <f>COUNTIF([1]REQUISITOS!B214:B230,"X")</f>
        <v>#ERROR!</v>
      </c>
      <c r="D40" s="91" t="str">
        <f>COUNTIF([1]REQUISITOS!C214:C230,"X")</f>
        <v>#ERROR!</v>
      </c>
      <c r="E40" s="91" t="str">
        <f>COUNTIF([1]REQUISITOS!D214:D230,"X")</f>
        <v>#ERROR!</v>
      </c>
      <c r="F40" s="91" t="str">
        <f>COUNTIF([1]REQUISITOS!E214:E230,"X")</f>
        <v>#ERROR!</v>
      </c>
      <c r="G40" s="91" t="str">
        <f>COUNTIF([1]REQUISITOS!F214:F230,"X")</f>
        <v>#ERROR!</v>
      </c>
      <c r="H40" s="91" t="str">
        <f>COUNTIF([1]REQUISITOS!G214:G230,"X")</f>
        <v>#ERROR!</v>
      </c>
      <c r="I40" s="92" t="str">
        <f t="shared" si="7"/>
        <v>#ERROR!</v>
      </c>
      <c r="J40" s="70"/>
      <c r="K40" s="120" t="s">
        <v>540</v>
      </c>
      <c r="L40" s="121" t="str">
        <f>L39-L38</f>
        <v>#ERROR!</v>
      </c>
      <c r="M40" s="70"/>
      <c r="N40" s="70"/>
      <c r="O40" s="70"/>
      <c r="P40" s="70"/>
      <c r="Q40" s="70"/>
      <c r="R40" s="70"/>
    </row>
    <row r="41" ht="14.25" customHeight="1">
      <c r="A41" s="106"/>
      <c r="B41" s="93" t="s">
        <v>541</v>
      </c>
      <c r="C41" s="91" t="str">
        <f>COUNTIF([1]REQUISITOS!B233:B246,"X")</f>
        <v>#ERROR!</v>
      </c>
      <c r="D41" s="91" t="str">
        <f>COUNTIF([1]REQUISITOS!C233:C246,"X")</f>
        <v>#ERROR!</v>
      </c>
      <c r="E41" s="91" t="str">
        <f>COUNTIF([1]REQUISITOS!D233:D246,"X")</f>
        <v>#ERROR!</v>
      </c>
      <c r="F41" s="91" t="str">
        <f>COUNTIF([1]REQUISITOS!E233:E246,"X")</f>
        <v>#ERROR!</v>
      </c>
      <c r="G41" s="91" t="str">
        <f>COUNTIF([1]REQUISITOS!F233:F246,"X")</f>
        <v>#ERROR!</v>
      </c>
      <c r="H41" s="91" t="str">
        <f>COUNTIF([1]REQUISITOS!G233:G246,"X")</f>
        <v>#ERROR!</v>
      </c>
      <c r="I41" s="92" t="str">
        <f t="shared" si="7"/>
        <v>#ERROR!</v>
      </c>
      <c r="J41" s="70"/>
      <c r="K41" s="70"/>
      <c r="L41" s="70"/>
      <c r="M41" s="70"/>
      <c r="N41" s="70"/>
      <c r="O41" s="70"/>
      <c r="P41" s="70"/>
      <c r="Q41" s="70"/>
      <c r="R41" s="70"/>
    </row>
    <row r="42" ht="14.25" customHeight="1">
      <c r="A42" s="74"/>
      <c r="B42" s="97" t="s">
        <v>517</v>
      </c>
      <c r="C42" s="98" t="str">
        <f t="shared" ref="C42:H42" si="8">SUM(C37:C41)</f>
        <v>#ERROR!</v>
      </c>
      <c r="D42" s="99" t="str">
        <f t="shared" si="8"/>
        <v>#ERROR!</v>
      </c>
      <c r="E42" s="99" t="str">
        <f t="shared" si="8"/>
        <v>#ERROR!</v>
      </c>
      <c r="F42" s="99" t="str">
        <f t="shared" si="8"/>
        <v>#ERROR!</v>
      </c>
      <c r="G42" s="99" t="str">
        <f t="shared" si="8"/>
        <v>#ERROR!</v>
      </c>
      <c r="H42" s="99" t="str">
        <f t="shared" si="8"/>
        <v>#ERROR!</v>
      </c>
      <c r="I42" s="99" t="str">
        <f>SUM(I37:I41)-H42</f>
        <v>#ERROR!</v>
      </c>
      <c r="J42" s="70"/>
      <c r="K42" s="70"/>
      <c r="L42" s="70"/>
      <c r="M42" s="70"/>
      <c r="N42" s="70"/>
      <c r="O42" s="70"/>
      <c r="P42" s="70"/>
      <c r="Q42" s="70"/>
      <c r="R42" s="70"/>
    </row>
    <row r="43" ht="14.25" customHeight="1">
      <c r="A43" s="74"/>
      <c r="B43" s="100" t="s">
        <v>522</v>
      </c>
      <c r="C43" s="76"/>
      <c r="D43" s="76"/>
      <c r="E43" s="76"/>
      <c r="F43" s="76"/>
      <c r="G43" s="76"/>
      <c r="H43" s="76"/>
      <c r="I43" s="77"/>
      <c r="J43" s="70"/>
      <c r="K43" s="70"/>
      <c r="L43" s="70"/>
      <c r="M43" s="70"/>
      <c r="N43" s="70"/>
      <c r="O43" s="70"/>
      <c r="P43" s="70"/>
      <c r="Q43" s="70"/>
      <c r="R43" s="70"/>
    </row>
    <row r="44" ht="14.25" customHeight="1">
      <c r="A44" s="74"/>
      <c r="B44" s="103" t="str">
        <f>(C42*C36+D42*D36+E42*E36+F42*F36+G42*G36)/I42</f>
        <v>#ERROR!</v>
      </c>
      <c r="C44" s="76"/>
      <c r="D44" s="76"/>
      <c r="E44" s="76"/>
      <c r="F44" s="76"/>
      <c r="G44" s="76"/>
      <c r="H44" s="76"/>
      <c r="I44" s="77"/>
      <c r="J44" s="70"/>
      <c r="K44" s="70"/>
      <c r="L44" s="70"/>
      <c r="M44" s="70"/>
      <c r="N44" s="70"/>
      <c r="O44" s="70"/>
      <c r="P44" s="70"/>
      <c r="Q44" s="70"/>
      <c r="R44" s="70"/>
    </row>
    <row r="45" ht="14.25" customHeight="1">
      <c r="A45" s="74"/>
      <c r="B45" s="116"/>
      <c r="C45" s="116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</row>
    <row r="46" ht="14.25" customHeight="1">
      <c r="A46" s="74"/>
      <c r="B46" s="75" t="s">
        <v>542</v>
      </c>
      <c r="C46" s="76"/>
      <c r="D46" s="76"/>
      <c r="E46" s="76"/>
      <c r="F46" s="76"/>
      <c r="G46" s="76"/>
      <c r="H46" s="76"/>
      <c r="I46" s="77"/>
      <c r="J46" s="70"/>
      <c r="K46" s="70"/>
      <c r="L46" s="70"/>
      <c r="M46" s="70"/>
      <c r="N46" s="70"/>
      <c r="O46" s="70"/>
      <c r="P46" s="70"/>
      <c r="Q46" s="70"/>
      <c r="R46" s="70"/>
    </row>
    <row r="47" ht="14.25" customHeight="1">
      <c r="A47" s="74"/>
      <c r="B47" s="81" t="s">
        <v>516</v>
      </c>
      <c r="C47" s="81">
        <v>0.0</v>
      </c>
      <c r="D47" s="81">
        <v>0.25</v>
      </c>
      <c r="E47" s="81">
        <v>0.5</v>
      </c>
      <c r="F47" s="81">
        <v>0.75</v>
      </c>
      <c r="G47" s="81">
        <v>1.0</v>
      </c>
      <c r="H47" s="82" t="s">
        <v>7</v>
      </c>
      <c r="I47" s="83" t="s">
        <v>517</v>
      </c>
      <c r="J47" s="70"/>
      <c r="K47" s="70"/>
      <c r="L47" s="70"/>
      <c r="M47" s="70"/>
      <c r="N47" s="70"/>
      <c r="O47" s="70"/>
      <c r="P47" s="70"/>
      <c r="Q47" s="70"/>
      <c r="R47" s="70"/>
    </row>
    <row r="48" ht="14.25" customHeight="1">
      <c r="A48" s="70"/>
      <c r="B48" s="86" t="s">
        <v>543</v>
      </c>
      <c r="C48" s="84" t="str">
        <f>COUNTIF([1]REQUISITOS!B250:B260,"X")</f>
        <v>#ERROR!</v>
      </c>
      <c r="D48" s="122" t="str">
        <f>COUNTIF([1]REQUISITOS!C250:C268,"X")</f>
        <v>#ERROR!</v>
      </c>
      <c r="E48" s="84" t="str">
        <f>COUNTIF([1]REQUISITOS!D288:D368,"X")</f>
        <v>#ERROR!</v>
      </c>
      <c r="F48" s="122" t="str">
        <f>COUNTIF([1]REQUISITOS!E250:E260,"X")</f>
        <v>#ERROR!</v>
      </c>
      <c r="G48" s="84" t="str">
        <f>COUNTIF([1]REQUISITOS!F250:F260,"X")</f>
        <v>#ERROR!</v>
      </c>
      <c r="H48" s="122" t="str">
        <f>COUNTIF([1]REQUISITOS!G288:G368,"X")</f>
        <v>#ERROR!</v>
      </c>
      <c r="I48" s="123" t="str">
        <f t="shared" ref="I48:I54" si="9">SUM(C48:H48)</f>
        <v>#ERROR!</v>
      </c>
      <c r="J48" s="70"/>
      <c r="K48" s="70"/>
      <c r="L48" s="70"/>
      <c r="M48" s="70"/>
      <c r="N48" s="70"/>
      <c r="O48" s="70"/>
      <c r="P48" s="70"/>
      <c r="Q48" s="70"/>
      <c r="R48" s="70"/>
    </row>
    <row r="49" ht="14.25" customHeight="1">
      <c r="A49" s="70"/>
      <c r="B49" s="90" t="s">
        <v>544</v>
      </c>
      <c r="C49" s="91" t="str">
        <f>COUNTIF([1]REQUISITOS!B263:B306,"X")</f>
        <v>#ERROR!</v>
      </c>
      <c r="D49" s="124" t="str">
        <f>COUNTIF([1]REQUISITOS!C371:C378,"X")</f>
        <v>#ERROR!</v>
      </c>
      <c r="E49" s="124" t="str">
        <f>COUNTIF([1]REQUISITOS!D371:D378,"X")</f>
        <v>#ERROR!</v>
      </c>
      <c r="F49" s="124" t="str">
        <f>COUNTIF([1]REQUISITOS!E263:E306,"X")</f>
        <v>#ERROR!</v>
      </c>
      <c r="G49" s="124" t="str">
        <f>COUNTIF([1]REQUISITOS!F263:F306,"X")</f>
        <v>#ERROR!</v>
      </c>
      <c r="H49" s="124" t="str">
        <f>COUNTIF([1]REQUISITOS!G371:G378,"X")</f>
        <v>#ERROR!</v>
      </c>
      <c r="I49" s="125" t="str">
        <f t="shared" si="9"/>
        <v>#ERROR!</v>
      </c>
      <c r="J49" s="70"/>
      <c r="K49" s="70"/>
      <c r="L49" s="70"/>
      <c r="M49" s="70"/>
      <c r="N49" s="70"/>
      <c r="O49" s="70"/>
      <c r="P49" s="70"/>
      <c r="Q49" s="70"/>
      <c r="R49" s="70"/>
    </row>
    <row r="50" ht="14.25" customHeight="1">
      <c r="A50" s="70"/>
      <c r="B50" s="109" t="s">
        <v>545</v>
      </c>
      <c r="C50" s="91" t="str">
        <f>COUNTIF([1]REQUISITOS!B264:B307,"X")</f>
        <v>#ERROR!</v>
      </c>
      <c r="D50" s="124" t="str">
        <f>COUNTIF([1]REQUISITOS!C372:C379,"X")</f>
        <v>#ERROR!</v>
      </c>
      <c r="E50" s="124" t="str">
        <f>COUNTIF([1]REQUISITOS!D372:D379,"X")</f>
        <v>#ERROR!</v>
      </c>
      <c r="F50" s="124" t="str">
        <f>COUNTIF([1]REQUISITOS!E264:E307,"X")</f>
        <v>#ERROR!</v>
      </c>
      <c r="G50" s="124" t="str">
        <f>COUNTIF([1]REQUISITOS!F264:F307,"X")</f>
        <v>#ERROR!</v>
      </c>
      <c r="H50" s="124" t="str">
        <f>COUNTIF([1]REQUISITOS!G372:G379,"X")</f>
        <v>#ERROR!</v>
      </c>
      <c r="I50" s="125" t="str">
        <f t="shared" si="9"/>
        <v>#ERROR!</v>
      </c>
      <c r="J50" s="70"/>
      <c r="K50" s="70"/>
      <c r="L50" s="70"/>
      <c r="M50" s="70"/>
      <c r="N50" s="70"/>
      <c r="O50" s="70"/>
      <c r="P50" s="70"/>
      <c r="Q50" s="70"/>
      <c r="R50" s="70"/>
    </row>
    <row r="51" ht="14.25" customHeight="1">
      <c r="A51" s="70"/>
      <c r="B51" s="109" t="s">
        <v>546</v>
      </c>
      <c r="C51" s="91" t="str">
        <f>COUNTIF([1]REQUISITOS!B265:B308,"X")</f>
        <v>#ERROR!</v>
      </c>
      <c r="D51" s="124" t="str">
        <f>COUNTIF([1]REQUISITOS!C373:C380,"X")</f>
        <v>#ERROR!</v>
      </c>
      <c r="E51" s="124" t="str">
        <f>COUNTIF([1]REQUISITOS!D373:D380,"X")</f>
        <v>#ERROR!</v>
      </c>
      <c r="F51" s="124" t="str">
        <f>COUNTIF([1]REQUISITOS!E309:E331,"X")</f>
        <v>#ERROR!</v>
      </c>
      <c r="G51" s="124" t="str">
        <f>COUNTIF([1]REQUISITOS!F309:F331,"X")</f>
        <v>#ERROR!</v>
      </c>
      <c r="H51" s="124" t="str">
        <f>COUNTIF([1]REQUISITOS!G373:G380,"X")</f>
        <v>#ERROR!</v>
      </c>
      <c r="I51" s="125" t="str">
        <f t="shared" si="9"/>
        <v>#ERROR!</v>
      </c>
      <c r="J51" s="70"/>
      <c r="K51" s="70"/>
      <c r="L51" s="70"/>
      <c r="M51" s="70"/>
      <c r="N51" s="70"/>
      <c r="O51" s="70"/>
      <c r="P51" s="70"/>
      <c r="Q51" s="70"/>
      <c r="R51" s="70"/>
    </row>
    <row r="52" ht="14.25" customHeight="1">
      <c r="A52" s="70"/>
      <c r="B52" s="109" t="s">
        <v>547</v>
      </c>
      <c r="C52" s="91" t="str">
        <f>COUNTIF([1]REQUISITOS!B266:B309,"X")</f>
        <v>#ERROR!</v>
      </c>
      <c r="D52" s="124" t="str">
        <f>COUNTIF([1]REQUISITOS!C374:C381,"X")</f>
        <v>#ERROR!</v>
      </c>
      <c r="E52" s="124" t="str">
        <f>COUNTIF([1]REQUISITOS!D374:D381,"X")</f>
        <v>#ERROR!</v>
      </c>
      <c r="F52" s="124" t="str">
        <f>COUNTIF([1]REQUISITOS!E334:E362,"X")</f>
        <v>#ERROR!</v>
      </c>
      <c r="G52" s="124" t="str">
        <f>COUNTIF([1]REQUISITOS!F334:F362,"X")</f>
        <v>#ERROR!</v>
      </c>
      <c r="H52" s="124" t="str">
        <f>COUNTIF([1]REQUISITOS!G374:G381,"X")</f>
        <v>#ERROR!</v>
      </c>
      <c r="I52" s="125" t="str">
        <f t="shared" si="9"/>
        <v>#ERROR!</v>
      </c>
      <c r="J52" s="70"/>
      <c r="K52" s="70"/>
      <c r="L52" s="70"/>
      <c r="M52" s="70"/>
      <c r="N52" s="70"/>
      <c r="O52" s="70"/>
      <c r="P52" s="70"/>
      <c r="Q52" s="70"/>
      <c r="R52" s="70"/>
    </row>
    <row r="53" ht="14.25" customHeight="1">
      <c r="A53" s="70"/>
      <c r="B53" s="109" t="s">
        <v>548</v>
      </c>
      <c r="C53" s="91" t="str">
        <f>COUNTIF([1]REQUISITOS!B267:B310,"X")</f>
        <v>#ERROR!</v>
      </c>
      <c r="D53" s="124" t="str">
        <f>COUNTIF([1]REQUISITOS!C375:C382,"X")</f>
        <v>#ERROR!</v>
      </c>
      <c r="E53" s="124" t="str">
        <f>COUNTIF([1]REQUISITOS!D375:D382,"X")</f>
        <v>#ERROR!</v>
      </c>
      <c r="F53" s="124" t="str">
        <f>COUNTIF([1]REQUISITOS!E364:E368,"X")</f>
        <v>#ERROR!</v>
      </c>
      <c r="G53" s="124" t="str">
        <f>COUNTIF([1]REQUISITOS!F364:F368,"X")</f>
        <v>#ERROR!</v>
      </c>
      <c r="H53" s="124" t="str">
        <f>COUNTIF([1]REQUISITOS!G375:G382,"X")</f>
        <v>#ERROR!</v>
      </c>
      <c r="I53" s="125" t="str">
        <f t="shared" si="9"/>
        <v>#ERROR!</v>
      </c>
      <c r="J53" s="70"/>
      <c r="K53" s="70"/>
      <c r="L53" s="70"/>
      <c r="M53" s="70"/>
      <c r="N53" s="70"/>
      <c r="O53" s="70"/>
      <c r="P53" s="70"/>
      <c r="Q53" s="70"/>
      <c r="R53" s="70"/>
    </row>
    <row r="54" ht="14.25" customHeight="1">
      <c r="A54" s="70"/>
      <c r="B54" s="109" t="s">
        <v>549</v>
      </c>
      <c r="C54" s="91" t="str">
        <f>COUNTIF([1]REQUISITOS!B268:B311,"X")</f>
        <v>#ERROR!</v>
      </c>
      <c r="D54" s="124" t="str">
        <f>COUNTIF([1]REQUISITOS!C376:C383,"X")</f>
        <v>#ERROR!</v>
      </c>
      <c r="E54" s="124" t="str">
        <f>COUNTIF([1]REQUISITOS!D376:D383,"X")</f>
        <v>#ERROR!</v>
      </c>
      <c r="F54" s="124" t="str">
        <f>COUNTIF([1]REQUISITOS!E371:E378,"X")</f>
        <v>#ERROR!</v>
      </c>
      <c r="G54" s="124" t="str">
        <f>COUNTIF([1]REQUISITOS!F371:F378,"X")</f>
        <v>#ERROR!</v>
      </c>
      <c r="H54" s="124" t="str">
        <f>COUNTIF([1]REQUISITOS!G376:G383,"X")</f>
        <v>#ERROR!</v>
      </c>
      <c r="I54" s="125" t="str">
        <f t="shared" si="9"/>
        <v>#ERROR!</v>
      </c>
      <c r="J54" s="70"/>
      <c r="K54" s="70"/>
      <c r="L54" s="70"/>
      <c r="M54" s="70"/>
      <c r="N54" s="70"/>
      <c r="O54" s="70"/>
      <c r="P54" s="70"/>
      <c r="Q54" s="70"/>
      <c r="R54" s="70"/>
    </row>
    <row r="55" ht="14.25" customHeight="1">
      <c r="A55" s="70"/>
      <c r="B55" s="97" t="s">
        <v>517</v>
      </c>
      <c r="C55" s="98" t="str">
        <f t="shared" ref="C55:G55" si="10">SUM(C48:C54)</f>
        <v>#ERROR!</v>
      </c>
      <c r="D55" s="99" t="str">
        <f t="shared" si="10"/>
        <v>#ERROR!</v>
      </c>
      <c r="E55" s="99" t="str">
        <f t="shared" si="10"/>
        <v>#ERROR!</v>
      </c>
      <c r="F55" s="99" t="str">
        <f t="shared" si="10"/>
        <v>#ERROR!</v>
      </c>
      <c r="G55" s="99" t="str">
        <f t="shared" si="10"/>
        <v>#ERROR!</v>
      </c>
      <c r="H55" s="99" t="str">
        <f>SUM(H48:H52)</f>
        <v>#ERROR!</v>
      </c>
      <c r="I55" s="99" t="str">
        <f>SUM(I48:I54)-H55</f>
        <v>#ERROR!</v>
      </c>
      <c r="J55" s="70"/>
      <c r="K55" s="70"/>
      <c r="L55" s="70"/>
      <c r="M55" s="70"/>
      <c r="N55" s="70"/>
      <c r="O55" s="70"/>
      <c r="P55" s="70"/>
      <c r="Q55" s="70"/>
      <c r="R55" s="70"/>
    </row>
    <row r="56" ht="14.25" customHeight="1">
      <c r="A56" s="70"/>
      <c r="B56" s="100" t="s">
        <v>522</v>
      </c>
      <c r="C56" s="76"/>
      <c r="D56" s="76"/>
      <c r="E56" s="76"/>
      <c r="F56" s="76"/>
      <c r="G56" s="76"/>
      <c r="H56" s="76"/>
      <c r="I56" s="77"/>
      <c r="J56" s="70"/>
      <c r="K56" s="70"/>
      <c r="L56" s="70"/>
      <c r="M56" s="70"/>
      <c r="N56" s="70"/>
      <c r="O56" s="70"/>
      <c r="P56" s="70"/>
      <c r="Q56" s="70"/>
      <c r="R56" s="70"/>
    </row>
    <row r="57" ht="14.25" customHeight="1">
      <c r="A57" s="70"/>
      <c r="B57" s="103" t="str">
        <f>(C55*C47+D55*D47+E55*E47+F55*F47+G55*G47)/I55</f>
        <v>#ERROR!</v>
      </c>
      <c r="C57" s="76"/>
      <c r="D57" s="76"/>
      <c r="E57" s="76"/>
      <c r="F57" s="76"/>
      <c r="G57" s="76"/>
      <c r="H57" s="76"/>
      <c r="I57" s="77"/>
      <c r="J57" s="70"/>
      <c r="K57" s="70"/>
      <c r="L57" s="70"/>
      <c r="M57" s="70"/>
      <c r="N57" s="70"/>
      <c r="O57" s="70"/>
      <c r="P57" s="70"/>
      <c r="Q57" s="70"/>
      <c r="R57" s="70"/>
    </row>
    <row r="58" ht="14.25" customHeight="1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</row>
    <row r="59" ht="14.25" customHeight="1">
      <c r="A59" s="70"/>
      <c r="B59" s="75" t="s">
        <v>550</v>
      </c>
      <c r="C59" s="76"/>
      <c r="D59" s="76"/>
      <c r="E59" s="76"/>
      <c r="F59" s="76"/>
      <c r="G59" s="76"/>
      <c r="H59" s="76"/>
      <c r="I59" s="77"/>
      <c r="J59" s="70"/>
      <c r="K59" s="70"/>
      <c r="L59" s="70"/>
      <c r="M59" s="70"/>
      <c r="N59" s="70"/>
      <c r="O59" s="70"/>
      <c r="P59" s="70"/>
      <c r="Q59" s="70"/>
      <c r="R59" s="70"/>
    </row>
    <row r="60" ht="14.25" customHeight="1">
      <c r="A60" s="70"/>
      <c r="B60" s="81" t="s">
        <v>516</v>
      </c>
      <c r="C60" s="81">
        <v>0.0</v>
      </c>
      <c r="D60" s="81">
        <v>0.25</v>
      </c>
      <c r="E60" s="81">
        <v>0.5</v>
      </c>
      <c r="F60" s="81">
        <v>0.75</v>
      </c>
      <c r="G60" s="81">
        <v>1.0</v>
      </c>
      <c r="H60" s="82" t="s">
        <v>7</v>
      </c>
      <c r="I60" s="83" t="s">
        <v>517</v>
      </c>
      <c r="J60" s="70"/>
      <c r="K60" s="70"/>
      <c r="L60" s="70"/>
      <c r="M60" s="70"/>
      <c r="N60" s="70"/>
      <c r="O60" s="70"/>
      <c r="P60" s="70"/>
      <c r="Q60" s="70"/>
      <c r="R60" s="70"/>
    </row>
    <row r="61" ht="14.25" customHeight="1">
      <c r="A61" s="70"/>
      <c r="B61" s="86" t="s">
        <v>551</v>
      </c>
      <c r="C61" s="91" t="str">
        <f>COUNTIF([1]REQUISITOS!B382:B400,"X")</f>
        <v>#ERROR!</v>
      </c>
      <c r="D61" s="91" t="str">
        <f>COUNTIF([1]REQUISITOS!C382:C400,"X")</f>
        <v>#ERROR!</v>
      </c>
      <c r="E61" s="91" t="str">
        <f>COUNTIF([1]REQUISITOS!D382:D400,"X")</f>
        <v>#ERROR!</v>
      </c>
      <c r="F61" s="91" t="str">
        <f>COUNTIF([1]REQUISITOS!E382:E400,"X")</f>
        <v>#ERROR!</v>
      </c>
      <c r="G61" s="91" t="str">
        <f>COUNTIF([1]REQUISITOS!F382:F400,"X")</f>
        <v>#ERROR!</v>
      </c>
      <c r="H61" s="91" t="str">
        <f>COUNTIF([1]REQUISITOS!G382:G400,"X")</f>
        <v>#ERROR!</v>
      </c>
      <c r="I61" s="123" t="str">
        <f t="shared" ref="I61:I63" si="11">SUM(C61:H61)</f>
        <v>#ERROR!</v>
      </c>
      <c r="J61" s="70"/>
      <c r="K61" s="70"/>
      <c r="L61" s="70"/>
      <c r="M61" s="70"/>
      <c r="N61" s="70"/>
      <c r="O61" s="70"/>
      <c r="P61" s="70"/>
      <c r="Q61" s="70"/>
      <c r="R61" s="70"/>
    </row>
    <row r="62" ht="14.25" customHeight="1">
      <c r="A62" s="70"/>
      <c r="B62" s="90" t="s">
        <v>552</v>
      </c>
      <c r="C62" s="91" t="str">
        <f>COUNTIF([1]REQUISITOS!B403:B413,"X")</f>
        <v>#ERROR!</v>
      </c>
      <c r="D62" s="91" t="str">
        <f>COUNTIF([1]REQUISITOS!C403:C413,"X")</f>
        <v>#ERROR!</v>
      </c>
      <c r="E62" s="91" t="str">
        <f>COUNTIF([1]REQUISITOS!D403:D413,"X")</f>
        <v>#ERROR!</v>
      </c>
      <c r="F62" s="91" t="str">
        <f>COUNTIF([1]REQUISITOS!E403:E413,"X")</f>
        <v>#ERROR!</v>
      </c>
      <c r="G62" s="91" t="str">
        <f>COUNTIF([1]REQUISITOS!F403:F413,"X")</f>
        <v>#ERROR!</v>
      </c>
      <c r="H62" s="91" t="str">
        <f>COUNTIF([1]REQUISITOS!G403:G413,"X")</f>
        <v>#ERROR!</v>
      </c>
      <c r="I62" s="125" t="str">
        <f t="shared" si="11"/>
        <v>#ERROR!</v>
      </c>
      <c r="J62" s="70"/>
      <c r="K62" s="70"/>
      <c r="L62" s="70"/>
      <c r="M62" s="70"/>
      <c r="N62" s="70"/>
      <c r="O62" s="70"/>
      <c r="P62" s="70"/>
      <c r="Q62" s="70"/>
      <c r="R62" s="70"/>
    </row>
    <row r="63" ht="14.25" customHeight="1">
      <c r="A63" s="70"/>
      <c r="B63" s="90" t="s">
        <v>553</v>
      </c>
      <c r="C63" s="91" t="str">
        <f>COUNTIF([1]REQUISITOS!B415:B442,"X")</f>
        <v>#ERROR!</v>
      </c>
      <c r="D63" s="91" t="str">
        <f>COUNTIF([1]REQUISITOS!C415:C442,"X")</f>
        <v>#ERROR!</v>
      </c>
      <c r="E63" s="91" t="str">
        <f>COUNTIF([1]REQUISITOS!D415:D442,"X")</f>
        <v>#ERROR!</v>
      </c>
      <c r="F63" s="91" t="str">
        <f>COUNTIF([1]REQUISITOS!E415:E442,"X")</f>
        <v>#ERROR!</v>
      </c>
      <c r="G63" s="91" t="str">
        <f>COUNTIF([1]REQUISITOS!F415:F442,"X")</f>
        <v>#ERROR!</v>
      </c>
      <c r="H63" s="91" t="str">
        <f>COUNTIF([1]REQUISITOS!G415:G442,"X")</f>
        <v>#ERROR!</v>
      </c>
      <c r="I63" s="126" t="str">
        <f t="shared" si="11"/>
        <v>#ERROR!</v>
      </c>
      <c r="J63" s="70"/>
      <c r="K63" s="70"/>
      <c r="L63" s="70"/>
      <c r="M63" s="70"/>
      <c r="N63" s="70"/>
      <c r="O63" s="70"/>
      <c r="P63" s="70"/>
      <c r="Q63" s="70"/>
      <c r="R63" s="70"/>
    </row>
    <row r="64" ht="14.25" customHeight="1">
      <c r="A64" s="70"/>
      <c r="B64" s="97" t="s">
        <v>517</v>
      </c>
      <c r="C64" s="127" t="str">
        <f t="shared" ref="C64:H64" si="12">SUM(C61:C63)</f>
        <v>#ERROR!</v>
      </c>
      <c r="D64" s="128" t="str">
        <f t="shared" si="12"/>
        <v>#ERROR!</v>
      </c>
      <c r="E64" s="128" t="str">
        <f t="shared" si="12"/>
        <v>#ERROR!</v>
      </c>
      <c r="F64" s="128" t="str">
        <f t="shared" si="12"/>
        <v>#ERROR!</v>
      </c>
      <c r="G64" s="128" t="str">
        <f t="shared" si="12"/>
        <v>#ERROR!</v>
      </c>
      <c r="H64" s="128" t="str">
        <f t="shared" si="12"/>
        <v>#ERROR!</v>
      </c>
      <c r="I64" s="128" t="str">
        <f>SUM(I61:I63)-H64</f>
        <v>#ERROR!</v>
      </c>
      <c r="J64" s="70"/>
      <c r="K64" s="70"/>
      <c r="L64" s="70"/>
      <c r="M64" s="70"/>
      <c r="N64" s="70"/>
      <c r="O64" s="70"/>
      <c r="P64" s="70"/>
      <c r="Q64" s="70"/>
      <c r="R64" s="70"/>
    </row>
    <row r="65" ht="14.25" customHeight="1">
      <c r="A65" s="70"/>
      <c r="B65" s="100" t="s">
        <v>522</v>
      </c>
      <c r="C65" s="76"/>
      <c r="D65" s="76"/>
      <c r="E65" s="76"/>
      <c r="F65" s="76"/>
      <c r="G65" s="76"/>
      <c r="H65" s="76"/>
      <c r="I65" s="77"/>
      <c r="J65" s="70"/>
      <c r="K65" s="70"/>
      <c r="L65" s="70"/>
      <c r="M65" s="70"/>
      <c r="N65" s="70"/>
      <c r="O65" s="70"/>
      <c r="P65" s="70"/>
      <c r="Q65" s="70"/>
      <c r="R65" s="70"/>
    </row>
    <row r="66" ht="14.25" customHeight="1">
      <c r="A66" s="70"/>
      <c r="B66" s="103" t="str">
        <f>(C64*C60+D64*D60+E64*E60+F64*F60+G64*G60)/I64</f>
        <v>#ERROR!</v>
      </c>
      <c r="C66" s="76"/>
      <c r="D66" s="76"/>
      <c r="E66" s="76"/>
      <c r="F66" s="76"/>
      <c r="G66" s="76"/>
      <c r="H66" s="76"/>
      <c r="I66" s="77"/>
      <c r="J66" s="70"/>
      <c r="K66" s="70"/>
      <c r="L66" s="70"/>
      <c r="M66" s="70"/>
      <c r="N66" s="70"/>
      <c r="O66" s="70"/>
      <c r="P66" s="70"/>
      <c r="Q66" s="70"/>
      <c r="R66" s="70"/>
    </row>
    <row r="67" ht="14.25" customHeight="1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</row>
    <row r="68" ht="61.5" customHeight="1">
      <c r="A68" s="70"/>
      <c r="B68" s="75" t="s">
        <v>554</v>
      </c>
      <c r="C68" s="76"/>
      <c r="D68" s="76"/>
      <c r="E68" s="76"/>
      <c r="F68" s="76"/>
      <c r="G68" s="76"/>
      <c r="H68" s="76"/>
      <c r="I68" s="77"/>
      <c r="J68" s="70"/>
      <c r="K68" s="70"/>
      <c r="L68" s="70"/>
      <c r="M68" s="70"/>
      <c r="N68" s="70"/>
      <c r="O68" s="70"/>
      <c r="P68" s="70"/>
      <c r="Q68" s="70"/>
      <c r="R68" s="70"/>
    </row>
    <row r="69" ht="14.25" customHeight="1">
      <c r="A69" s="70"/>
      <c r="B69" s="81" t="s">
        <v>516</v>
      </c>
      <c r="C69" s="81">
        <v>0.0</v>
      </c>
      <c r="D69" s="81">
        <v>0.25</v>
      </c>
      <c r="E69" s="81">
        <v>0.5</v>
      </c>
      <c r="F69" s="81">
        <v>0.75</v>
      </c>
      <c r="G69" s="81">
        <v>1.0</v>
      </c>
      <c r="H69" s="82" t="s">
        <v>7</v>
      </c>
      <c r="I69" s="83" t="s">
        <v>517</v>
      </c>
      <c r="J69" s="70"/>
      <c r="K69" s="70"/>
      <c r="L69" s="70"/>
      <c r="M69" s="70"/>
      <c r="N69" s="70"/>
      <c r="O69" s="70"/>
      <c r="P69" s="70"/>
      <c r="Q69" s="70"/>
      <c r="R69" s="70"/>
    </row>
    <row r="70" ht="14.25" customHeight="1">
      <c r="A70" s="70"/>
      <c r="B70" s="86" t="s">
        <v>555</v>
      </c>
      <c r="C70" s="91" t="str">
        <f>COUNTIF([1]REQUISITOS!B445:B445,"X")</f>
        <v>#ERROR!</v>
      </c>
      <c r="D70" s="91" t="str">
        <f>COUNTIF([1]REQUISITOS!C445:C445,"X")</f>
        <v>#ERROR!</v>
      </c>
      <c r="E70" s="91" t="str">
        <f>COUNTIF([1]REQUISITOS!D445:D445,"X")</f>
        <v>#ERROR!</v>
      </c>
      <c r="F70" s="91" t="str">
        <f>COUNTIF([1]REQUISITOS!E445:E445,"X")</f>
        <v>#ERROR!</v>
      </c>
      <c r="G70" s="91" t="str">
        <f>COUNTIF([1]REQUISITOS!F445:F445,"X")</f>
        <v>#ERROR!</v>
      </c>
      <c r="H70" s="91" t="str">
        <f>COUNTIF([1]REQUISITOS!G445:G445,"X")</f>
        <v>#ERROR!</v>
      </c>
      <c r="I70" s="123" t="str">
        <f t="shared" ref="I70:I73" si="13">SUM(C70:H70)</f>
        <v>#ERROR!</v>
      </c>
      <c r="J70" s="70"/>
      <c r="K70" s="70"/>
      <c r="L70" s="70"/>
      <c r="M70" s="70"/>
      <c r="N70" s="70"/>
      <c r="O70" s="70"/>
      <c r="P70" s="70"/>
      <c r="Q70" s="70"/>
      <c r="R70" s="70"/>
    </row>
    <row r="71" ht="14.25" customHeight="1">
      <c r="A71" s="70"/>
      <c r="B71" s="90" t="s">
        <v>556</v>
      </c>
      <c r="C71" s="91" t="str">
        <f>COUNTIF([1]REQUISITOS!B447:B464,"X")</f>
        <v>#ERROR!</v>
      </c>
      <c r="D71" s="91" t="str">
        <f>COUNTIF([1]REQUISITOS!C447:C464,"X")</f>
        <v>#ERROR!</v>
      </c>
      <c r="E71" s="91" t="str">
        <f>COUNTIF([1]REQUISITOS!D447:D464,"X")</f>
        <v>#ERROR!</v>
      </c>
      <c r="F71" s="91" t="str">
        <f>COUNTIF([1]REQUISITOS!E447:E464,"X")</f>
        <v>#ERROR!</v>
      </c>
      <c r="G71" s="91" t="str">
        <f>COUNTIF([1]REQUISITOS!F447:F464,"X")</f>
        <v>#ERROR!</v>
      </c>
      <c r="H71" s="91" t="str">
        <f>COUNTIF([1]REQUISITOS!G447:G464,"X")</f>
        <v>#ERROR!</v>
      </c>
      <c r="I71" s="123" t="str">
        <f t="shared" si="13"/>
        <v>#ERROR!</v>
      </c>
      <c r="J71" s="70"/>
      <c r="K71" s="70"/>
      <c r="L71" s="70"/>
      <c r="M71" s="70"/>
      <c r="N71" s="70"/>
      <c r="O71" s="70"/>
      <c r="P71" s="70"/>
      <c r="Q71" s="70"/>
      <c r="R71" s="70"/>
    </row>
    <row r="72" ht="14.25" customHeight="1">
      <c r="A72" s="70"/>
      <c r="B72" s="109" t="s">
        <v>557</v>
      </c>
      <c r="C72" s="91" t="str">
        <f>COUNTIF([1]REQUISITOS!B466:B471,"X")</f>
        <v>#ERROR!</v>
      </c>
      <c r="D72" s="91" t="str">
        <f>COUNTIF([1]REQUISITOS!C466:C471,"X")</f>
        <v>#ERROR!</v>
      </c>
      <c r="E72" s="91" t="str">
        <f>COUNTIF([1]REQUISITOS!D466:D471,"X")</f>
        <v>#ERROR!</v>
      </c>
      <c r="F72" s="91" t="str">
        <f>COUNTIF([1]REQUISITOS!E466:E471,"X")</f>
        <v>#ERROR!</v>
      </c>
      <c r="G72" s="91" t="str">
        <f>COUNTIF([1]REQUISITOS!F466:F471,"X")</f>
        <v>#ERROR!</v>
      </c>
      <c r="H72" s="91" t="str">
        <f>COUNTIF([1]REQUISITOS!G466:G471,"X")</f>
        <v>#ERROR!</v>
      </c>
      <c r="I72" s="123" t="str">
        <f t="shared" si="13"/>
        <v>#ERROR!</v>
      </c>
      <c r="J72" s="70"/>
      <c r="K72" s="70"/>
      <c r="L72" s="70"/>
      <c r="M72" s="70"/>
      <c r="N72" s="70"/>
      <c r="O72" s="70"/>
      <c r="P72" s="70"/>
      <c r="Q72" s="70"/>
      <c r="R72" s="70"/>
    </row>
    <row r="73" ht="14.25" customHeight="1">
      <c r="A73" s="70"/>
      <c r="B73" s="97" t="s">
        <v>517</v>
      </c>
      <c r="C73" s="127" t="str">
        <f t="shared" ref="C73:H73" si="14">SUM(C70:C71)</f>
        <v>#ERROR!</v>
      </c>
      <c r="D73" s="128" t="str">
        <f t="shared" si="14"/>
        <v>#ERROR!</v>
      </c>
      <c r="E73" s="128" t="str">
        <f t="shared" si="14"/>
        <v>#ERROR!</v>
      </c>
      <c r="F73" s="128" t="str">
        <f t="shared" si="14"/>
        <v>#ERROR!</v>
      </c>
      <c r="G73" s="128" t="str">
        <f t="shared" si="14"/>
        <v>#ERROR!</v>
      </c>
      <c r="H73" s="128" t="str">
        <f t="shared" si="14"/>
        <v>#ERROR!</v>
      </c>
      <c r="I73" s="123" t="str">
        <f t="shared" si="13"/>
        <v>#ERROR!</v>
      </c>
      <c r="J73" s="70"/>
      <c r="K73" s="70"/>
      <c r="L73" s="70"/>
      <c r="M73" s="70"/>
      <c r="N73" s="70"/>
      <c r="O73" s="70"/>
      <c r="P73" s="70"/>
      <c r="Q73" s="70"/>
      <c r="R73" s="70"/>
    </row>
    <row r="74" ht="14.25" customHeight="1">
      <c r="A74" s="70"/>
      <c r="B74" s="100" t="s">
        <v>522</v>
      </c>
      <c r="C74" s="76"/>
      <c r="D74" s="76"/>
      <c r="E74" s="76"/>
      <c r="F74" s="76"/>
      <c r="G74" s="76"/>
      <c r="H74" s="76"/>
      <c r="I74" s="77"/>
      <c r="J74" s="70"/>
      <c r="K74" s="70"/>
      <c r="L74" s="70"/>
      <c r="M74" s="70"/>
      <c r="N74" s="70"/>
      <c r="O74" s="70"/>
      <c r="P74" s="70"/>
      <c r="Q74" s="70"/>
      <c r="R74" s="70"/>
    </row>
    <row r="75" ht="14.25" customHeight="1">
      <c r="A75" s="70"/>
      <c r="B75" s="103" t="str">
        <f>(C73*C69+D73*D69+E73*E69+F73*F69+G73*G69)/I73</f>
        <v>#ERROR!</v>
      </c>
      <c r="C75" s="76"/>
      <c r="D75" s="76"/>
      <c r="E75" s="76"/>
      <c r="F75" s="76"/>
      <c r="G75" s="76"/>
      <c r="H75" s="76"/>
      <c r="I75" s="77"/>
      <c r="J75" s="70"/>
      <c r="K75" s="70"/>
      <c r="L75" s="70"/>
      <c r="M75" s="70"/>
      <c r="N75" s="70"/>
      <c r="O75" s="70"/>
      <c r="P75" s="70"/>
      <c r="Q75" s="70"/>
      <c r="R75" s="70"/>
    </row>
    <row r="76" ht="14.25" customHeight="1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</row>
    <row r="77" ht="14.25" customHeight="1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</row>
    <row r="78" ht="14.25" customHeight="1">
      <c r="A78" s="70"/>
      <c r="B78" s="75" t="s">
        <v>558</v>
      </c>
      <c r="C78" s="76"/>
      <c r="D78" s="76"/>
      <c r="E78" s="76"/>
      <c r="F78" s="76"/>
      <c r="G78" s="76"/>
      <c r="H78" s="76"/>
      <c r="I78" s="77"/>
      <c r="J78" s="70"/>
      <c r="K78" s="70"/>
      <c r="L78" s="70"/>
      <c r="M78" s="70"/>
      <c r="N78" s="70"/>
      <c r="O78" s="70"/>
      <c r="P78" s="70"/>
      <c r="Q78" s="70"/>
      <c r="R78" s="70"/>
    </row>
    <row r="79" ht="14.25" customHeight="1">
      <c r="A79" s="71"/>
      <c r="B79" s="83" t="s">
        <v>559</v>
      </c>
      <c r="C79" s="129">
        <v>0.0</v>
      </c>
      <c r="D79" s="129">
        <v>0.25</v>
      </c>
      <c r="E79" s="129">
        <v>0.5</v>
      </c>
      <c r="F79" s="129">
        <v>0.75</v>
      </c>
      <c r="G79" s="129">
        <v>1.0</v>
      </c>
      <c r="H79" s="83" t="s">
        <v>7</v>
      </c>
      <c r="I79" s="83" t="s">
        <v>560</v>
      </c>
      <c r="J79" s="71"/>
      <c r="K79" s="70"/>
      <c r="L79" s="70"/>
      <c r="M79" s="71"/>
      <c r="N79" s="71"/>
      <c r="O79" s="71"/>
      <c r="P79" s="71"/>
      <c r="Q79" s="71"/>
      <c r="R79" s="71"/>
    </row>
    <row r="80" ht="14.25" customHeight="1">
      <c r="A80" s="70"/>
      <c r="B80" s="130" t="s">
        <v>561</v>
      </c>
      <c r="C80" s="131" t="str">
        <f t="shared" ref="C80:H80" si="15">SUM(C12,C22,C31,C42,C55,C64,C73)</f>
        <v>#ERROR!</v>
      </c>
      <c r="D80" s="131" t="str">
        <f t="shared" si="15"/>
        <v>#ERROR!</v>
      </c>
      <c r="E80" s="131" t="str">
        <f t="shared" si="15"/>
        <v>#ERROR!</v>
      </c>
      <c r="F80" s="131" t="str">
        <f t="shared" si="15"/>
        <v>#ERROR!</v>
      </c>
      <c r="G80" s="131" t="str">
        <f t="shared" si="15"/>
        <v>#ERROR!</v>
      </c>
      <c r="H80" s="131" t="str">
        <f t="shared" si="15"/>
        <v>#ERROR!</v>
      </c>
      <c r="I80" s="132" t="str">
        <f>SUM(C80:G80)</f>
        <v>#ERROR!</v>
      </c>
      <c r="J80" s="70"/>
      <c r="K80" s="70"/>
      <c r="L80" s="70"/>
      <c r="M80" s="70"/>
      <c r="N80" s="70"/>
      <c r="O80" s="70"/>
      <c r="P80" s="70"/>
      <c r="Q80" s="70"/>
      <c r="R80" s="70"/>
    </row>
    <row r="81" ht="14.25" customHeight="1">
      <c r="A81" s="70"/>
      <c r="B81" s="100" t="s">
        <v>522</v>
      </c>
      <c r="C81" s="76"/>
      <c r="D81" s="76"/>
      <c r="E81" s="76"/>
      <c r="F81" s="76"/>
      <c r="G81" s="76"/>
      <c r="H81" s="76"/>
      <c r="I81" s="77"/>
      <c r="J81" s="70"/>
      <c r="K81" s="70"/>
      <c r="L81" s="70"/>
      <c r="M81" s="70"/>
      <c r="N81" s="70"/>
      <c r="O81" s="70"/>
      <c r="P81" s="70"/>
      <c r="Q81" s="70"/>
      <c r="R81" s="70"/>
    </row>
    <row r="82" ht="14.25" customHeight="1">
      <c r="A82" s="70"/>
      <c r="B82" s="103" t="str">
        <f>(C80*C79+D80*D79+E80*E79+F80*F79+G80*G79)/I80</f>
        <v>#ERROR!</v>
      </c>
      <c r="C82" s="76"/>
      <c r="D82" s="76"/>
      <c r="E82" s="76"/>
      <c r="F82" s="76"/>
      <c r="G82" s="76"/>
      <c r="H82" s="76"/>
      <c r="I82" s="77"/>
      <c r="J82" s="70"/>
      <c r="K82" s="71"/>
      <c r="L82" s="71"/>
      <c r="M82" s="70"/>
      <c r="N82" s="70"/>
      <c r="O82" s="70"/>
      <c r="P82" s="70"/>
      <c r="Q82" s="70"/>
      <c r="R82" s="70"/>
    </row>
    <row r="83" ht="14.25" customHeight="1">
      <c r="A83" s="70"/>
      <c r="B83" s="70"/>
      <c r="C83" s="70"/>
      <c r="D83" s="133"/>
      <c r="E83" s="134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</row>
    <row r="84" ht="14.25" customHeight="1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</row>
    <row r="85" ht="14.25" customHeight="1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</row>
    <row r="86" ht="14.25" customHeight="1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</row>
    <row r="87" ht="14.25" customHeight="1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</row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7">
    <mergeCell ref="B1:M1"/>
    <mergeCell ref="B6:I6"/>
    <mergeCell ref="K6:L6"/>
    <mergeCell ref="B13:I13"/>
    <mergeCell ref="B14:I14"/>
    <mergeCell ref="B16:I16"/>
    <mergeCell ref="B23:I23"/>
    <mergeCell ref="B24:I24"/>
    <mergeCell ref="B26:I26"/>
    <mergeCell ref="B32:I32"/>
    <mergeCell ref="B33:I33"/>
    <mergeCell ref="B35:I35"/>
    <mergeCell ref="K37:L37"/>
    <mergeCell ref="B43:I43"/>
    <mergeCell ref="B68:I68"/>
    <mergeCell ref="B74:I74"/>
    <mergeCell ref="B75:I75"/>
    <mergeCell ref="B78:I78"/>
    <mergeCell ref="B81:I81"/>
    <mergeCell ref="B82:I82"/>
    <mergeCell ref="B44:I44"/>
    <mergeCell ref="B46:I46"/>
    <mergeCell ref="B56:I56"/>
    <mergeCell ref="B57:I57"/>
    <mergeCell ref="B59:I59"/>
    <mergeCell ref="B65:I65"/>
    <mergeCell ref="B66:I66"/>
  </mergeCells>
  <printOptions/>
  <pageMargins bottom="0.75" footer="0.0" header="0.0" left="0.7" right="0.7" top="0.75"/>
  <pageSetup orientation="landscape"/>
  <drawing r:id="rId1"/>
</worksheet>
</file>